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D:\金凯伟业\2025\自评\海淀教委\自评定稿\014001-北京市海淀区教育委员会\"/>
    </mc:Choice>
  </mc:AlternateContent>
  <xr:revisionPtr revIDLastSave="0" documentId="13_ncr:1_{7F8F2623-AFE4-4D6C-BB60-93F44C1231E8}" xr6:coauthVersionLast="47" xr6:coauthVersionMax="47" xr10:uidLastSave="{00000000-0000-0000-0000-000000000000}"/>
  <bookViews>
    <workbookView xWindow="735" yWindow="735" windowWidth="20385" windowHeight="12592" xr2:uid="{00000000-000D-0000-FFFF-FFFF00000000}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2" l="1"/>
  <c r="J27" i="2" s="1"/>
  <c r="I6" i="2"/>
</calcChain>
</file>

<file path=xl/sharedStrings.xml><?xml version="1.0" encoding="utf-8"?>
<sst xmlns="http://schemas.openxmlformats.org/spreadsheetml/2006/main" count="140" uniqueCount="92">
  <si>
    <t>项目支出绩效自评表</t>
  </si>
  <si>
    <t>（2024年度）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</si>
  <si>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</si>
  <si>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</si>
  <si>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</si>
  <si>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</si>
  <si>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</si>
  <si>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</si>
  <si>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</si>
  <si>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</si>
  <si>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</si>
  <si>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</si>
  <si>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</si>
  <si>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</si>
  <si>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</si>
  <si>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</si>
  <si>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</si>
  <si>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</si>
  <si>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</si>
  <si>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</si>
  <si>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</si>
  <si>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为海淀教委所属中小学及幼儿园（含社区办园点、不含部队园）食堂，提供日常检查指导服务，提高校园食品安全管理效率，防止监管缺位，加大风险排查力度，有效解决食品安全问题，保障饮食安全。对食堂操作流程开展日常巡检、对食品进行快速检测、对员工进行培训，定期进行监管服务分析、总结报告，服务企业与政府监管能够形成互动，优势互补。</t>
  </si>
  <si>
    <t>该项目在2023-2024学年度期间，成功保障我我区中小学、及幼儿园（不含部队园）食堂，项目实施期间食品安全零事故，中标的四家企业均完成了该项目合同所约定的检查、指导、培训、服务，受到了各校园食堂的一致好评，并完成了数据分析及总结报告，经我科验收合格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</si>
  <si>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</si>
  <si>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</si>
  <si>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</si>
  <si>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</si>
  <si>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</si>
  <si>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</si>
  <si>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</si>
  <si>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</si>
  <si>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</si>
  <si>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</si>
  <si>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</si>
  <si>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</si>
  <si>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</si>
  <si>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</si>
  <si>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1175888</t>
  </si>
  <si>
    <t>元</t>
  </si>
  <si>
    <t>10</t>
  </si>
  <si>
    <t>产出指标</t>
  </si>
  <si>
    <t>时效指标</t>
  </si>
  <si>
    <t>项目完成时间</t>
  </si>
  <si>
    <t>＝</t>
  </si>
  <si>
    <t>8</t>
  </si>
  <si>
    <t>月</t>
  </si>
  <si>
    <t>5</t>
  </si>
  <si>
    <t>数量指标</t>
  </si>
  <si>
    <t>每学期巡查情况总结、报告</t>
  </si>
  <si>
    <t>≥</t>
  </si>
  <si>
    <t>1</t>
  </si>
  <si>
    <t>次</t>
  </si>
  <si>
    <t>巡查人员数量</t>
  </si>
  <si>
    <t>2</t>
  </si>
  <si>
    <t>人</t>
  </si>
  <si>
    <t>检查食堂数量</t>
  </si>
  <si>
    <t>473</t>
  </si>
  <si>
    <t>所</t>
  </si>
  <si>
    <t>每月汇报巡查结果</t>
  </si>
  <si>
    <t>3</t>
  </si>
  <si>
    <t>每月每户现场检查和问题指导次数</t>
  </si>
  <si>
    <t>制作食品安全知识宣传品数量</t>
  </si>
  <si>
    <t>质量指标</t>
  </si>
  <si>
    <t>提升食堂量化分级等级或控制风险等级</t>
  </si>
  <si>
    <t>定性</t>
  </si>
  <si>
    <t>优</t>
  </si>
  <si>
    <t>符合《校园食堂食品安全日常检查指导服务管理项目技术参数需求》标准</t>
  </si>
  <si>
    <t>效益指标</t>
  </si>
  <si>
    <t>可持续影响指标</t>
  </si>
  <si>
    <t>保障日常检查项目保障广大师生的饮食安全</t>
  </si>
  <si>
    <t>续上页</t>
  </si>
  <si>
    <t>社会效益指标</t>
  </si>
  <si>
    <t>提高日常检查项目提高校园食品安全管理效率</t>
  </si>
  <si>
    <t>15</t>
  </si>
  <si>
    <t>满意度指标</t>
  </si>
  <si>
    <t>服务对象满意度指标</t>
  </si>
  <si>
    <t>日常检查项目受益教师满意度</t>
  </si>
  <si>
    <t>95</t>
  </si>
  <si>
    <t>%</t>
  </si>
  <si>
    <t>日常检查项目受益学生满意度</t>
  </si>
  <si>
    <t>一方面学生及家长对食品安全的满意度，更偏向于对菜品感观及口味；另一方面受诺如病毒传播的影响，家长误认为呕吐腹泻症状是食品安全问题，导致投诉量有所上升。</t>
  </si>
  <si>
    <t>2023年校园食品安全日常检查指导服务</t>
    <phoneticPr fontId="1" type="noConversion"/>
  </si>
  <si>
    <t>1175888元</t>
    <phoneticPr fontId="1" type="noConversion"/>
  </si>
  <si>
    <t>8月</t>
    <phoneticPr fontId="1" type="noConversion"/>
  </si>
  <si>
    <t>1次</t>
    <phoneticPr fontId="1" type="noConversion"/>
  </si>
  <si>
    <t>2人</t>
    <phoneticPr fontId="1" type="noConversion"/>
  </si>
  <si>
    <t>473所</t>
    <phoneticPr fontId="1" type="noConversion"/>
  </si>
  <si>
    <t>2次</t>
    <phoneticPr fontId="1" type="noConversion"/>
  </si>
  <si>
    <t>优良中差</t>
    <phoneticPr fontId="1" type="noConversion"/>
  </si>
  <si>
    <t>件/人</t>
    <phoneticPr fontId="1" type="noConversion"/>
  </si>
  <si>
    <t>2件/人</t>
    <phoneticPr fontId="1" type="noConversion"/>
  </si>
  <si>
    <t>总分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</si>
</sst>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#,##0.00_ "/>
  </numFmts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7"/>
  <sheetViews>
    <sheetView tabSelected="1" zoomScaleNormal="100" workbookViewId="0">
      <selection activeCell="N7" sqref="N7"/>
    </sheetView>
  </sheetViews>
  <sheetFormatPr defaultColWidth="9" defaultRowHeight="13.5" x14ac:dyDescent="0.3"/>
  <cols>
    <col min="1" max="1" width="4.796875" style="1" customWidth="1"/>
    <col min="2" max="2" width="5.9296875" style="11" customWidth="1"/>
    <col min="3" max="3" width="5.73046875" style="11" customWidth="1"/>
    <col min="4" max="4" width="15.46484375" style="1" customWidth="1"/>
    <col min="5" max="5" width="8.265625" style="1" customWidth="1"/>
    <col min="6" max="6" width="10.265625" style="1" customWidth="1"/>
    <col min="7" max="7" width="8.33203125" style="1" customWidth="1"/>
    <col min="8" max="8" width="9.46484375" style="1" customWidth="1"/>
    <col min="9" max="9" width="10.265625" style="1" customWidth="1"/>
    <col min="10" max="10" width="8.33203125" style="1" customWidth="1"/>
    <col min="11" max="11" width="17.46484375" style="1" customWidth="1"/>
    <col min="12" max="16384" width="9" style="1"/>
  </cols>
  <sheetData>
    <row r="1" spans="1:11" s="12" customFormat="1" ht="28.8" customHeight="1" x14ac:dyDescent="0.3">
      <c r="A1" s="35" t="s">
        <v>0</v>
      </c>
      <c r="B1" s="36"/>
      <c r="C1" s="36"/>
      <c r="D1" s="35"/>
      <c r="E1" s="35"/>
      <c r="F1" s="35"/>
      <c r="G1" s="35"/>
      <c r="H1" s="35"/>
      <c r="I1" s="35"/>
      <c r="J1" s="35"/>
      <c r="K1" s="35"/>
    </row>
    <row r="2" spans="1:11" ht="22.05" customHeight="1" x14ac:dyDescent="0.3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2.05" customHeight="1" x14ac:dyDescent="0.3">
      <c r="A3" s="38" t="s">
        <v>2</v>
      </c>
      <c r="B3" s="38"/>
      <c r="C3" s="39" t="s">
        <v>81</v>
      </c>
      <c r="D3" s="39"/>
      <c r="E3" s="39"/>
      <c r="F3" s="39"/>
      <c r="G3" s="39"/>
      <c r="H3" s="39"/>
      <c r="I3" s="39"/>
      <c r="J3" s="39"/>
      <c r="K3" s="39"/>
    </row>
    <row r="4" spans="1:11" ht="32" customHeight="1" x14ac:dyDescent="0.3">
      <c r="A4" s="23" t="s">
        <v>3</v>
      </c>
      <c r="B4" s="25"/>
      <c r="C4" s="21" t="s">
        <v>4</v>
      </c>
      <c r="D4" s="32"/>
      <c r="E4" s="32"/>
      <c r="F4" s="22"/>
      <c r="G4" s="3" t="s">
        <v>5</v>
      </c>
      <c r="H4" s="21" t="s">
        <v>4</v>
      </c>
      <c r="I4" s="32"/>
      <c r="J4" s="32"/>
      <c r="K4" s="22"/>
    </row>
    <row r="5" spans="1:11" ht="32" customHeight="1" x14ac:dyDescent="0.3">
      <c r="A5" s="26" t="s">
        <v>6</v>
      </c>
      <c r="B5" s="27"/>
      <c r="C5" s="32"/>
      <c r="D5" s="22"/>
      <c r="E5" s="3" t="s">
        <v>7</v>
      </c>
      <c r="F5" s="3" t="s">
        <v>8</v>
      </c>
      <c r="G5" s="3" t="s">
        <v>9</v>
      </c>
      <c r="H5" s="3" t="s">
        <v>10</v>
      </c>
      <c r="I5" s="21" t="s">
        <v>11</v>
      </c>
      <c r="J5" s="22"/>
      <c r="K5" s="3" t="s">
        <v>12</v>
      </c>
    </row>
    <row r="6" spans="1:11" ht="22.05" customHeight="1" x14ac:dyDescent="0.3">
      <c r="A6" s="28"/>
      <c r="B6" s="29"/>
      <c r="C6" s="21" t="s">
        <v>13</v>
      </c>
      <c r="D6" s="22"/>
      <c r="E6" s="4">
        <v>117.58880000000001</v>
      </c>
      <c r="F6" s="4">
        <v>117.58880000000001</v>
      </c>
      <c r="G6" s="4">
        <v>117.58880000000001</v>
      </c>
      <c r="H6" s="3">
        <v>10</v>
      </c>
      <c r="I6" s="33">
        <f>G6/F6</f>
        <v>1</v>
      </c>
      <c r="J6" s="34"/>
      <c r="K6" s="4">
        <f>H6*I6</f>
        <v>10</v>
      </c>
    </row>
    <row r="7" spans="1:11" ht="22.05" customHeight="1" x14ac:dyDescent="0.3">
      <c r="A7" s="28"/>
      <c r="B7" s="29"/>
      <c r="C7" s="21" t="s">
        <v>14</v>
      </c>
      <c r="D7" s="22"/>
      <c r="E7" s="4">
        <v>117.58880000000001</v>
      </c>
      <c r="F7" s="4">
        <v>117.58880000000001</v>
      </c>
      <c r="G7" s="4">
        <v>117.58880000000001</v>
      </c>
      <c r="H7" s="3" t="s">
        <v>15</v>
      </c>
      <c r="I7" s="21" t="s">
        <v>15</v>
      </c>
      <c r="J7" s="22"/>
      <c r="K7" s="3" t="s">
        <v>15</v>
      </c>
    </row>
    <row r="8" spans="1:11" ht="22.05" customHeight="1" x14ac:dyDescent="0.3">
      <c r="A8" s="28"/>
      <c r="B8" s="29"/>
      <c r="C8" s="21" t="s">
        <v>16</v>
      </c>
      <c r="D8" s="22"/>
      <c r="E8" s="5">
        <v>0</v>
      </c>
      <c r="F8" s="5">
        <v>0</v>
      </c>
      <c r="G8" s="5">
        <v>0</v>
      </c>
      <c r="H8" s="2" t="s">
        <v>15</v>
      </c>
      <c r="I8" s="21" t="s">
        <v>15</v>
      </c>
      <c r="J8" s="22"/>
      <c r="K8" s="2" t="s">
        <v>15</v>
      </c>
    </row>
    <row r="9" spans="1:11" ht="22.05" customHeight="1" x14ac:dyDescent="0.3">
      <c r="A9" s="30"/>
      <c r="B9" s="31"/>
      <c r="C9" s="21" t="s">
        <v>17</v>
      </c>
      <c r="D9" s="22"/>
      <c r="E9" s="5">
        <v>0</v>
      </c>
      <c r="F9" s="5">
        <v>0</v>
      </c>
      <c r="G9" s="5">
        <v>0</v>
      </c>
      <c r="H9" s="2" t="s">
        <v>15</v>
      </c>
      <c r="I9" s="21" t="s">
        <v>15</v>
      </c>
      <c r="J9" s="22"/>
      <c r="K9" s="2" t="s">
        <v>15</v>
      </c>
    </row>
    <row r="10" spans="1:11" ht="22.05" customHeight="1" x14ac:dyDescent="0.3">
      <c r="A10" s="17" t="s">
        <v>18</v>
      </c>
      <c r="B10" s="23" t="s">
        <v>19</v>
      </c>
      <c r="C10" s="24"/>
      <c r="D10" s="24"/>
      <c r="E10" s="24"/>
      <c r="F10" s="25"/>
      <c r="G10" s="23" t="s">
        <v>20</v>
      </c>
      <c r="H10" s="24"/>
      <c r="I10" s="24"/>
      <c r="J10" s="24"/>
      <c r="K10" s="25"/>
    </row>
    <row r="11" spans="1:11" ht="128.75" customHeight="1" x14ac:dyDescent="0.3">
      <c r="A11" s="18"/>
      <c r="B11" s="13" t="s">
        <v>21</v>
      </c>
      <c r="C11" s="14"/>
      <c r="D11" s="14"/>
      <c r="E11" s="14"/>
      <c r="F11" s="15"/>
      <c r="G11" s="13" t="s">
        <v>22</v>
      </c>
      <c r="H11" s="14"/>
      <c r="I11" s="14"/>
      <c r="J11" s="14"/>
      <c r="K11" s="15"/>
    </row>
    <row r="12" spans="1:11" ht="38.25" customHeight="1" x14ac:dyDescent="0.3">
      <c r="A12" s="17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2" t="s">
        <v>30</v>
      </c>
      <c r="I12" s="2" t="s">
        <v>31</v>
      </c>
      <c r="J12" s="2" t="s">
        <v>12</v>
      </c>
      <c r="K12" s="2" t="s">
        <v>32</v>
      </c>
    </row>
    <row r="13" spans="1:11" ht="41.75" customHeight="1" x14ac:dyDescent="0.3">
      <c r="A13" s="20"/>
      <c r="B13" s="6" t="s">
        <v>33</v>
      </c>
      <c r="C13" s="6" t="s">
        <v>34</v>
      </c>
      <c r="D13" s="6" t="s">
        <v>35</v>
      </c>
      <c r="E13" s="6" t="s">
        <v>36</v>
      </c>
      <c r="F13" s="7" t="s">
        <v>37</v>
      </c>
      <c r="G13" s="7" t="s">
        <v>38</v>
      </c>
      <c r="H13" s="2" t="s">
        <v>39</v>
      </c>
      <c r="I13" s="7" t="s">
        <v>82</v>
      </c>
      <c r="J13" s="2">
        <v>10</v>
      </c>
      <c r="K13" s="8"/>
    </row>
    <row r="14" spans="1:11" ht="41.75" customHeight="1" x14ac:dyDescent="0.3">
      <c r="A14" s="20"/>
      <c r="B14" s="19" t="s">
        <v>40</v>
      </c>
      <c r="C14" s="6" t="s">
        <v>41</v>
      </c>
      <c r="D14" s="6" t="s">
        <v>42</v>
      </c>
      <c r="E14" s="6" t="s">
        <v>43</v>
      </c>
      <c r="F14" s="7" t="s">
        <v>44</v>
      </c>
      <c r="G14" s="7" t="s">
        <v>45</v>
      </c>
      <c r="H14" s="2" t="s">
        <v>46</v>
      </c>
      <c r="I14" s="7" t="s">
        <v>83</v>
      </c>
      <c r="J14" s="2">
        <v>5</v>
      </c>
      <c r="K14" s="8"/>
    </row>
    <row r="15" spans="1:11" ht="30" customHeight="1" x14ac:dyDescent="0.3">
      <c r="A15" s="20"/>
      <c r="B15" s="19"/>
      <c r="C15" s="19" t="s">
        <v>47</v>
      </c>
      <c r="D15" s="6" t="s">
        <v>48</v>
      </c>
      <c r="E15" s="6" t="s">
        <v>49</v>
      </c>
      <c r="F15" s="7" t="s">
        <v>50</v>
      </c>
      <c r="G15" s="7" t="s">
        <v>51</v>
      </c>
      <c r="H15" s="2" t="s">
        <v>46</v>
      </c>
      <c r="I15" s="7" t="s">
        <v>84</v>
      </c>
      <c r="J15" s="2">
        <v>5</v>
      </c>
      <c r="K15" s="8"/>
    </row>
    <row r="16" spans="1:11" ht="30" customHeight="1" x14ac:dyDescent="0.3">
      <c r="A16" s="20"/>
      <c r="B16" s="19"/>
      <c r="C16" s="19"/>
      <c r="D16" s="6" t="s">
        <v>52</v>
      </c>
      <c r="E16" s="6" t="s">
        <v>49</v>
      </c>
      <c r="F16" s="7" t="s">
        <v>53</v>
      </c>
      <c r="G16" s="7" t="s">
        <v>54</v>
      </c>
      <c r="H16" s="2" t="s">
        <v>46</v>
      </c>
      <c r="I16" s="7" t="s">
        <v>85</v>
      </c>
      <c r="J16" s="2">
        <v>5</v>
      </c>
      <c r="K16" s="8"/>
    </row>
    <row r="17" spans="1:11" ht="30" customHeight="1" x14ac:dyDescent="0.3">
      <c r="A17" s="20"/>
      <c r="B17" s="19"/>
      <c r="C17" s="19"/>
      <c r="D17" s="6" t="s">
        <v>55</v>
      </c>
      <c r="E17" s="6" t="s">
        <v>49</v>
      </c>
      <c r="F17" s="7" t="s">
        <v>56</v>
      </c>
      <c r="G17" s="7" t="s">
        <v>57</v>
      </c>
      <c r="H17" s="2" t="s">
        <v>46</v>
      </c>
      <c r="I17" s="7" t="s">
        <v>86</v>
      </c>
      <c r="J17" s="2">
        <v>5</v>
      </c>
      <c r="K17" s="8"/>
    </row>
    <row r="18" spans="1:11" ht="40.049999999999997" customHeight="1" x14ac:dyDescent="0.3">
      <c r="A18" s="20"/>
      <c r="B18" s="19"/>
      <c r="C18" s="19"/>
      <c r="D18" s="6" t="s">
        <v>58</v>
      </c>
      <c r="E18" s="6" t="s">
        <v>49</v>
      </c>
      <c r="F18" s="7" t="s">
        <v>53</v>
      </c>
      <c r="G18" s="7" t="s">
        <v>51</v>
      </c>
      <c r="H18" s="2" t="s">
        <v>59</v>
      </c>
      <c r="I18" s="7" t="s">
        <v>87</v>
      </c>
      <c r="J18" s="2">
        <v>3</v>
      </c>
      <c r="K18" s="8"/>
    </row>
    <row r="19" spans="1:11" ht="40.049999999999997" customHeight="1" x14ac:dyDescent="0.3">
      <c r="A19" s="20"/>
      <c r="B19" s="19"/>
      <c r="C19" s="19"/>
      <c r="D19" s="6" t="s">
        <v>60</v>
      </c>
      <c r="E19" s="6" t="s">
        <v>49</v>
      </c>
      <c r="F19" s="7" t="s">
        <v>53</v>
      </c>
      <c r="G19" s="7" t="s">
        <v>51</v>
      </c>
      <c r="H19" s="2" t="s">
        <v>59</v>
      </c>
      <c r="I19" s="7" t="s">
        <v>87</v>
      </c>
      <c r="J19" s="2">
        <v>3</v>
      </c>
      <c r="K19" s="8"/>
    </row>
    <row r="20" spans="1:11" ht="40.049999999999997" customHeight="1" x14ac:dyDescent="0.3">
      <c r="A20" s="20"/>
      <c r="B20" s="19"/>
      <c r="C20" s="19"/>
      <c r="D20" s="6" t="s">
        <v>61</v>
      </c>
      <c r="E20" s="6" t="s">
        <v>49</v>
      </c>
      <c r="F20" s="7" t="s">
        <v>53</v>
      </c>
      <c r="G20" s="7" t="s">
        <v>89</v>
      </c>
      <c r="H20" s="2" t="s">
        <v>59</v>
      </c>
      <c r="I20" s="7" t="s">
        <v>90</v>
      </c>
      <c r="J20" s="2">
        <v>3</v>
      </c>
      <c r="K20" s="8"/>
    </row>
    <row r="21" spans="1:11" ht="40.049999999999997" customHeight="1" x14ac:dyDescent="0.3">
      <c r="A21" s="20"/>
      <c r="B21" s="19"/>
      <c r="C21" s="19" t="s">
        <v>62</v>
      </c>
      <c r="D21" s="6" t="s">
        <v>63</v>
      </c>
      <c r="E21" s="6" t="s">
        <v>64</v>
      </c>
      <c r="F21" s="7" t="s">
        <v>65</v>
      </c>
      <c r="G21" s="7" t="s">
        <v>88</v>
      </c>
      <c r="H21" s="2" t="s">
        <v>59</v>
      </c>
      <c r="I21" s="7" t="s">
        <v>65</v>
      </c>
      <c r="J21" s="2">
        <v>3</v>
      </c>
      <c r="K21" s="8"/>
    </row>
    <row r="22" spans="1:11" ht="82.05" customHeight="1" x14ac:dyDescent="0.3">
      <c r="A22" s="20"/>
      <c r="B22" s="19"/>
      <c r="C22" s="19"/>
      <c r="D22" s="6" t="s">
        <v>66</v>
      </c>
      <c r="E22" s="6" t="s">
        <v>64</v>
      </c>
      <c r="F22" s="7" t="s">
        <v>65</v>
      </c>
      <c r="G22" s="7" t="s">
        <v>88</v>
      </c>
      <c r="H22" s="2" t="s">
        <v>59</v>
      </c>
      <c r="I22" s="7" t="s">
        <v>65</v>
      </c>
      <c r="J22" s="2">
        <v>3</v>
      </c>
      <c r="K22" s="8"/>
    </row>
    <row r="23" spans="1:11" ht="57" customHeight="1" x14ac:dyDescent="0.3">
      <c r="A23" s="20"/>
      <c r="B23" s="6" t="s">
        <v>67</v>
      </c>
      <c r="C23" s="6" t="s">
        <v>68</v>
      </c>
      <c r="D23" s="6" t="s">
        <v>69</v>
      </c>
      <c r="E23" s="6" t="s">
        <v>64</v>
      </c>
      <c r="F23" s="7" t="s">
        <v>65</v>
      </c>
      <c r="G23" s="7" t="s">
        <v>88</v>
      </c>
      <c r="H23" s="2" t="s">
        <v>46</v>
      </c>
      <c r="I23" s="7" t="s">
        <v>65</v>
      </c>
      <c r="J23" s="2">
        <v>5</v>
      </c>
      <c r="K23" s="8"/>
    </row>
    <row r="24" spans="1:11" ht="57" customHeight="1" x14ac:dyDescent="0.3">
      <c r="A24" s="20"/>
      <c r="B24" s="6" t="s">
        <v>70</v>
      </c>
      <c r="C24" s="6" t="s">
        <v>71</v>
      </c>
      <c r="D24" s="6" t="s">
        <v>72</v>
      </c>
      <c r="E24" s="6" t="s">
        <v>64</v>
      </c>
      <c r="F24" s="7" t="s">
        <v>65</v>
      </c>
      <c r="G24" s="7" t="s">
        <v>88</v>
      </c>
      <c r="H24" s="2" t="s">
        <v>73</v>
      </c>
      <c r="I24" s="7" t="s">
        <v>65</v>
      </c>
      <c r="J24" s="2">
        <v>15</v>
      </c>
      <c r="K24" s="8"/>
    </row>
    <row r="25" spans="1:11" ht="78" customHeight="1" x14ac:dyDescent="0.3">
      <c r="A25" s="20"/>
      <c r="B25" s="19" t="s">
        <v>74</v>
      </c>
      <c r="C25" s="19" t="s">
        <v>75</v>
      </c>
      <c r="D25" s="6" t="s">
        <v>76</v>
      </c>
      <c r="E25" s="6" t="s">
        <v>49</v>
      </c>
      <c r="F25" s="7" t="s">
        <v>77</v>
      </c>
      <c r="G25" s="7" t="s">
        <v>78</v>
      </c>
      <c r="H25" s="2" t="s">
        <v>73</v>
      </c>
      <c r="I25" s="9">
        <v>0.95</v>
      </c>
      <c r="J25" s="2">
        <v>15</v>
      </c>
      <c r="K25" s="8"/>
    </row>
    <row r="26" spans="1:11" ht="144" customHeight="1" x14ac:dyDescent="0.3">
      <c r="A26" s="18"/>
      <c r="B26" s="19"/>
      <c r="C26" s="19"/>
      <c r="D26" s="6" t="s">
        <v>79</v>
      </c>
      <c r="E26" s="6" t="s">
        <v>49</v>
      </c>
      <c r="F26" s="7" t="s">
        <v>77</v>
      </c>
      <c r="G26" s="7" t="s">
        <v>78</v>
      </c>
      <c r="H26" s="2" t="s">
        <v>39</v>
      </c>
      <c r="I26" s="9">
        <v>0.95</v>
      </c>
      <c r="J26" s="2">
        <v>8</v>
      </c>
      <c r="K26" s="2" t="s">
        <v>80</v>
      </c>
    </row>
    <row r="27" spans="1:11" ht="22.5" customHeight="1" x14ac:dyDescent="0.3">
      <c r="A27" s="16" t="s">
        <v>91</v>
      </c>
      <c r="B27" s="16"/>
      <c r="C27" s="16"/>
      <c r="D27" s="16"/>
      <c r="E27" s="16"/>
      <c r="F27" s="16"/>
      <c r="G27" s="16"/>
      <c r="H27" s="16"/>
      <c r="I27" s="16"/>
      <c r="J27" s="10">
        <f>SUM(J13:J26,K6)</f>
        <v>98</v>
      </c>
      <c r="K27" s="8"/>
    </row>
  </sheetData>
  <sortState xmlns:xlrd2="http://schemas.microsoft.com/office/spreadsheetml/2017/richdata2" ref="C14:K22">
    <sortCondition ref="C14"/>
  </sortState>
  <mergeCells count="30">
    <mergeCell ref="A1:K1"/>
    <mergeCell ref="A2:K2"/>
    <mergeCell ref="A3:B3"/>
    <mergeCell ref="C3:K3"/>
    <mergeCell ref="A4:B4"/>
    <mergeCell ref="C4:F4"/>
    <mergeCell ref="H4:K4"/>
    <mergeCell ref="C8:D8"/>
    <mergeCell ref="I8:J8"/>
    <mergeCell ref="C9:D9"/>
    <mergeCell ref="I9:J9"/>
    <mergeCell ref="B10:F10"/>
    <mergeCell ref="G10:K10"/>
    <mergeCell ref="A5:B9"/>
    <mergeCell ref="C5:D5"/>
    <mergeCell ref="I5:J5"/>
    <mergeCell ref="C6:D6"/>
    <mergeCell ref="I6:J6"/>
    <mergeCell ref="C7:D7"/>
    <mergeCell ref="I7:J7"/>
    <mergeCell ref="B11:F11"/>
    <mergeCell ref="G11:K11"/>
    <mergeCell ref="A27:I27"/>
    <mergeCell ref="A10:A11"/>
    <mergeCell ref="B14:B22"/>
    <mergeCell ref="B25:B26"/>
    <mergeCell ref="C15:C20"/>
    <mergeCell ref="C21:C22"/>
    <mergeCell ref="C25:C26"/>
    <mergeCell ref="A12:A26"/>
  </mergeCells>
  <phoneticPr fontId="1" type="noConversion"/>
  <printOptions horizontalCentered="1"/>
  <pageMargins left="0.51180555555555596" right="0.59027777777777801" top="0.31458333333333299" bottom="0.35416666666666702" header="0.236111111111110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子晨 王</cp:lastModifiedBy>
  <cp:lastPrinted>2023-07-22T15:01:00Z</cp:lastPrinted>
  <dcterms:created xsi:type="dcterms:W3CDTF">2023-04-01T18:37:00Z</dcterms:created>
  <dcterms:modified xsi:type="dcterms:W3CDTF">2025-06-11T03:46:40Z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25E348158765B15609C0DB67CC3AB10F_43</vt:lpwstr>
  </property>
  <property fmtid="{D5CDD505-2E9C-101B-9397-08002B2CF9AE}" pid="3" name="KSOProductBuildVer">
    <vt:lpwstr>2052-12.1.0.20305</vt:lpwstr>
  </property>
</Properties>
</file>