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bookViews>
  <sheets>
    <sheet name="Sheet2" sheetId="2" r:id="rId1"/>
  </sheets>
  <definedNames>
    <definedName name="_xlnm.Print_Titles" localSheetId="0">Sheet2!$13:$13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<sst xmlns="http://schemas.openxmlformats.org/spreadsheetml/2006/main" count="104" uniqueCount="74">
  <si>
    <t>项目支出绩效自评表</t>
  </si>
  <si>
    <t>（2024年度）</t>
  </si>
  <si>
    <t>项目名称</t>
  </si>
  <si>
    <t>2024年审计专项服务费</t>
  </si>
  <si>
    <t>主管部门</t>
  </si>
  <si>
    <t>北京市海淀区教育委员会</t>
  </si>
  <si>
    <t>实施单位</t>
  </si>
  <si>
    <t>项目资金
（万元）</t>
  </si>
  <si>
    <t>年初预算数</t>
  </si>
  <si>
    <t>全年预算数</t>
  </si>
  <si>
    <t>全年执行数</t>
  </si>
  <si>
    <t>权重(%)</t>
  </si>
  <si>
    <t>执行率</t>
  </si>
  <si>
    <t>自评得分</t>
  </si>
  <si>
    <t>年度资金总额</t>
  </si>
  <si>
    <t>其中：当年财政拨款</t>
  </si>
  <si>
    <t>—</t>
  </si>
  <si>
    <t>上年结转资金</t>
  </si>
  <si>
    <t>其他资金</t>
  </si>
  <si>
    <t>年度总体目标</t>
  </si>
  <si>
    <t>预期目标</t>
  </si>
  <si>
    <t>实际完成情况</t>
  </si>
  <si>
    <t>1.通过财务审计，强化领导干部经济责任意识，提高教育经费使用效益和效率；对单位内部控制设计的健全性及运行的有效性进行检查和评价，在全面审查单位内部控制设计与运行情况的基础上，提出改进单位内部控制管理的审计建议，促进单位内部控制管理；对预算执行审计，总体分析把握单位预算执行和决算编制情况以及其他财务收支活动情况，揭示和反映预决算和财务管理薄弱环节；对春季、秋季教育收费自查自纠与检查工作，治理教育乱收费，纠正学校违规行为。 2.通过修缮工程结算审核，规范学校房舍（场地）修缮行为，加强修缮经费核算管理，节省财政资金。 3.通过开展学前专项经费审计，加强各级各类幼儿园的资金管理和使用。</t>
  </si>
  <si>
    <t>1.深入开展领导干部经济责任审计，加强干部队伍建设。我委对所属19所中小学校、幼儿园和直属单位法人开展任期经济责任审计，审计总金额346,950.38万元，发现不规范资金金额6,117.41万元，提出审计意见被采纳220条。                                                          2.开展预算执行审计工作，提高资金使用效益。根据审计工作要求，对20个单位开展了预算执行审计，审计总金额148,380.39万元，提出审计意见被采纳100条。                                                    3.开展财政财务收支审计，规范学校财务管理。根据主管领导安排，对1所学校开展了财政财务收支审计。审计总金额17,478.86万元，提出审计意见被采纳3条。                                                              4.开展资核中心统建幼儿园设备购置项目资金专项审计。我委对资核中心统建5所幼儿园设备购置资金开展专项审计，涉及资金2,266.33万元,提出审计意见被采纳3条。检查项目投资及概算执行、资金来源、项目资金支出等情况。                                                         5.开展青少年校园足球“满天星”训练营建设经费和外教聘用经费使用情况专项审计，涉及资金230.00万元。确保专项经费符合相关政策文件要求，经费支出管理符合财务规范要求。
6.开展民办中、小学及幼儿园专项审计调查。我委对北京市海淀区16所民办学校2023年度教育收退费情况进行了审计调查，并对19家民办中小学、76家民办幼儿园2023年的年检审计报告进行了审核，涉及资金413,792.11万元,提出审计意见被采纳23条。                                                  7.开展学前专项转移支付资金审计工作。根据《北京市市级财政支持学前教育事业发展补助资金管理使用实施（修订）》文件要求，区教委对海淀区教育系统2023年度学前专项转移支付资金安排使用情况及幼儿园收费情况进行了专项审计，共检查147家单位，涉及资金133,585.61万元。                                                                                  8.开展修缮工程项目结算审核力度，提高财政资金使用效益。对具备审核条件的工程项目做到100%审计。2024年完成区教育装备资产和财务核算中心报审的271个学校和直属单位修缮工程项目的结算审核工作，其中：送审金额56,248.93万元，审减率5.79%，节约财政资金3,257.19万元。                                                                                   9.开展内部控制审计工作，提高学校规范管理。对20家单位内部控制设计的健全性及运行的有效性进行检查和评价，提出审计意见被采纳188条。                                             10.开展教育收费审计工作，规范收费行为。对全区154家各级各类中小学、幼儿园进行了教育收费审计,提出审计意见被采纳245条。</t>
  </si>
  <si>
    <t xml:space="preserve">   绩效指标</t>
  </si>
  <si>
    <t>一级指标</t>
  </si>
  <si>
    <t>二级指标</t>
  </si>
  <si>
    <t>三级指标</t>
  </si>
  <si>
    <t>指标性质</t>
  </si>
  <si>
    <t>本年指标值</t>
  </si>
  <si>
    <t>度量单位</t>
  </si>
  <si>
    <t>本年权重(%)</t>
  </si>
  <si>
    <t>实际完成值</t>
  </si>
  <si>
    <t>偏差原因分析及改进措施</t>
  </si>
  <si>
    <t>成本指标</t>
  </si>
  <si>
    <t>经济成本指标</t>
  </si>
  <si>
    <t>专项审计预算控制数</t>
  </si>
  <si>
    <t>≤</t>
  </si>
  <si>
    <t>元</t>
  </si>
  <si>
    <t>修缮工程结算审核预算控制数</t>
  </si>
  <si>
    <t>续上页</t>
  </si>
  <si>
    <t>续 上 页</t>
  </si>
  <si>
    <t>财务审计预算控制数</t>
  </si>
  <si>
    <t>1611957.6元</t>
  </si>
  <si>
    <t>任中经责由3年一审调整为5年一审，故2024年任中经责数量减少。预算申请核减，但绩效目标未同步调整，导致实际支出与预算差异较大。以后年度将随预算调整同步调整绩效目标。</t>
  </si>
  <si>
    <t>产出指标</t>
  </si>
  <si>
    <t>时效指标</t>
  </si>
  <si>
    <t>项目完成时间</t>
  </si>
  <si>
    <t>12</t>
  </si>
  <si>
    <t>月</t>
  </si>
  <si>
    <t>12月</t>
  </si>
  <si>
    <t>数量指标</t>
  </si>
  <si>
    <t>审计项目数量</t>
  </si>
  <si>
    <t>≥</t>
  </si>
  <si>
    <t>571</t>
  </si>
  <si>
    <t>个</t>
  </si>
  <si>
    <t>654个</t>
  </si>
  <si>
    <t>质量指标</t>
  </si>
  <si>
    <t>符合相关法律法规规定</t>
  </si>
  <si>
    <t>定性</t>
  </si>
  <si>
    <t>优</t>
  </si>
  <si>
    <t>优良中差</t>
  </si>
  <si>
    <t>效益指标</t>
  </si>
  <si>
    <t>可持续影响指标</t>
  </si>
  <si>
    <t>提高被审单位内部管理水平</t>
  </si>
  <si>
    <t>社会效益指标</t>
  </si>
  <si>
    <t>提高教育经费使用效益和效率</t>
  </si>
  <si>
    <t>加强资金管理和使用合规性</t>
  </si>
  <si>
    <t>满意度指标</t>
  </si>
  <si>
    <t>服务对象满意度指标</t>
  </si>
  <si>
    <t>服务对象满意度</t>
  </si>
  <si>
    <t>95</t>
  </si>
  <si>
    <t>%</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</si>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</sst>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 numFmtId="178" formatCode="0.00_);[Red]\(0.00\)"/>
  </numFmts>
  <fonts count="24">
    <font>
      <sz val="11"/>
      <color theme="1"/>
      <name val="宋体"/>
      <charset val="134"/>
      <scheme val="minor"/>
    </font>
    <font>
      <sz val="11"/>
      <color theme="1"/>
      <name val="宋体"/>
      <charset val="134"/>
      <scheme val="minor"/>
    </font>
    <font>
      <b/>
      <sz val="11"/>
      <color theme="1"/>
      <name val="宋体"/>
      <charset val="134"/>
      <scheme val="minor"/>
    </font>
    <font>
      <sz val="11"/>
      <color theme="1"/>
      <name val="宋体"/>
      <charset val="134"/>
    </font>
    <font>
      <sz val="11"/>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diagonal/>
    </border>
    <border>
      <left style="thin">
        <color auto="1"/>
      </left>
      <right style="thin">
        <color auto="1"/>
      </right>
      <top/>
      <bottom style="thin">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16"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7" applyNumberFormat="0" applyFill="0" applyAlignment="0" applyProtection="0">
      <alignment vertical="center"/>
    </xf>
    <xf numFmtId="0" fontId="11" fillId="0" borderId="17" applyNumberFormat="0" applyFill="0" applyAlignment="0" applyProtection="0">
      <alignment vertical="center"/>
    </xf>
    <xf numFmtId="0" fontId="12" fillId="0" borderId="18" applyNumberFormat="0" applyFill="0" applyAlignment="0" applyProtection="0">
      <alignment vertical="center"/>
    </xf>
    <xf numFmtId="0" fontId="12" fillId="0" borderId="0" applyNumberFormat="0" applyFill="0" applyBorder="0" applyAlignment="0" applyProtection="0">
      <alignment vertical="center"/>
    </xf>
    <xf numFmtId="0" fontId="13" fillId="3" borderId="19" applyNumberFormat="0" applyAlignment="0" applyProtection="0">
      <alignment vertical="center"/>
    </xf>
    <xf numFmtId="0" fontId="14" fillId="4" borderId="20" applyNumberFormat="0" applyAlignment="0" applyProtection="0">
      <alignment vertical="center"/>
    </xf>
    <xf numFmtId="0" fontId="15" fillId="4" borderId="19" applyNumberFormat="0" applyAlignment="0" applyProtection="0">
      <alignment vertical="center"/>
    </xf>
    <xf numFmtId="0" fontId="16" fillId="5" borderId="21" applyNumberFormat="0" applyAlignment="0" applyProtection="0">
      <alignment vertical="center"/>
    </xf>
    <xf numFmtId="0" fontId="17" fillId="0" borderId="22" applyNumberFormat="0" applyFill="0" applyAlignment="0" applyProtection="0">
      <alignment vertical="center"/>
    </xf>
    <xf numFmtId="0" fontId="18" fillId="0" borderId="23"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42">
    <xf numFmtId="0" fontId="0" fillId="0" borderId="0" xfId="0">
      <alignment vertical="center"/>
    </xf>
    <xf numFmtId="0" fontId="1" fillId="0" borderId="0" xfId="0" applyFont="1">
      <alignment vertical="center"/>
    </xf>
    <xf numFmtId="0" fontId="1" fillId="0" borderId="0" xfId="0" applyFont="1" applyAlignment="1">
      <alignment vertical="center" wrapText="1"/>
    </xf>
    <xf numFmtId="0" fontId="2" fillId="0" borderId="0" xfId="0" applyFont="1" applyAlignment="1">
      <alignment horizontal="center" vertical="center"/>
    </xf>
    <xf numFmtId="0" fontId="2" fillId="0" borderId="0" xfId="0" applyFont="1" applyAlignment="1">
      <alignment horizontal="center" vertical="center" wrapText="1"/>
    </xf>
    <xf numFmtId="0" fontId="1" fillId="0" borderId="0" xfId="0" applyFont="1" applyAlignment="1">
      <alignment horizontal="center" vertical="center" wrapText="1"/>
    </xf>
    <xf numFmtId="0" fontId="1"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176" fontId="3" fillId="0" borderId="1" xfId="0" applyNumberFormat="1" applyFont="1" applyBorder="1" applyAlignment="1">
      <alignment horizontal="center" vertical="center" wrapText="1"/>
    </xf>
    <xf numFmtId="177" fontId="1" fillId="0" borderId="1" xfId="0" applyNumberFormat="1"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textRotation="255" wrapText="1"/>
    </xf>
    <xf numFmtId="0" fontId="1" fillId="0" borderId="4" xfId="0" applyFont="1" applyBorder="1" applyAlignment="1">
      <alignment horizontal="center" vertical="center" wrapText="1"/>
    </xf>
    <xf numFmtId="0" fontId="1" fillId="0" borderId="12" xfId="0" applyFont="1" applyBorder="1" applyAlignment="1">
      <alignment horizontal="center" vertical="center" textRotation="255" wrapText="1"/>
    </xf>
    <xf numFmtId="0" fontId="3" fillId="0" borderId="5" xfId="0" applyFont="1" applyBorder="1" applyAlignment="1">
      <alignment horizontal="left" vertical="center" wrapText="1"/>
    </xf>
    <xf numFmtId="0" fontId="3" fillId="0" borderId="13" xfId="0" applyFont="1" applyBorder="1" applyAlignment="1">
      <alignment horizontal="left" vertical="center" wrapText="1"/>
    </xf>
    <xf numFmtId="0" fontId="3" fillId="0" borderId="6" xfId="0" applyFont="1" applyBorder="1" applyAlignment="1">
      <alignment horizontal="left" vertical="center" wrapText="1"/>
    </xf>
    <xf numFmtId="0" fontId="1" fillId="0" borderId="14" xfId="0" applyFont="1" applyBorder="1" applyAlignment="1">
      <alignment horizontal="center" vertical="center" textRotation="255" wrapText="1"/>
    </xf>
    <xf numFmtId="0" fontId="3" fillId="0" borderId="9" xfId="0" applyFont="1" applyBorder="1" applyAlignment="1">
      <alignment horizontal="left" vertical="center" wrapText="1"/>
    </xf>
    <xf numFmtId="0" fontId="3" fillId="0" borderId="15" xfId="0" applyFont="1" applyBorder="1" applyAlignment="1">
      <alignment horizontal="left" vertical="center" wrapText="1"/>
    </xf>
    <xf numFmtId="0" fontId="3" fillId="0" borderId="10" xfId="0" applyFont="1" applyBorder="1" applyAlignment="1">
      <alignment horizontal="left" vertical="center" wrapText="1"/>
    </xf>
    <xf numFmtId="0" fontId="1" fillId="0" borderId="1" xfId="0" applyFont="1" applyBorder="1" applyAlignment="1">
      <alignment horizontal="center" vertical="center" textRotation="255"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11" xfId="0" applyFont="1" applyBorder="1" applyAlignment="1">
      <alignment horizontal="center" vertical="center" wrapText="1"/>
    </xf>
    <xf numFmtId="0" fontId="4" fillId="0" borderId="14" xfId="0" applyFont="1" applyBorder="1" applyAlignment="1">
      <alignment horizontal="center" vertical="center" wrapText="1"/>
    </xf>
    <xf numFmtId="0" fontId="1" fillId="0" borderId="1" xfId="0" applyFont="1" applyBorder="1" applyAlignment="1">
      <alignment horizontal="center" vertical="center"/>
    </xf>
    <xf numFmtId="10" fontId="3" fillId="0" borderId="2" xfId="0" applyNumberFormat="1" applyFont="1" applyBorder="1" applyAlignment="1">
      <alignment horizontal="center" vertical="center" wrapText="1"/>
    </xf>
    <xf numFmtId="10" fontId="3" fillId="0" borderId="3" xfId="0" applyNumberFormat="1" applyFont="1" applyBorder="1" applyAlignment="1">
      <alignment horizontal="center" vertical="center" wrapText="1"/>
    </xf>
    <xf numFmtId="178" fontId="1" fillId="0" borderId="1" xfId="0" applyNumberFormat="1" applyFont="1" applyBorder="1" applyAlignment="1">
      <alignment horizontal="center" vertical="center"/>
    </xf>
    <xf numFmtId="0" fontId="1" fillId="0" borderId="1" xfId="0" applyFont="1" applyBorder="1" applyAlignment="1">
      <alignment horizontal="justify" vertical="center" wrapText="1"/>
    </xf>
    <xf numFmtId="9" fontId="1" fillId="0" borderId="1" xfId="0" applyNumberFormat="1"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1"/>
  <sheetViews>
    <sheetView tabSelected="1" workbookViewId="0">
      <selection activeCell="J24" sqref="J24"/>
    </sheetView>
  </sheetViews>
  <sheetFormatPr defaultColWidth="9" defaultRowHeight="14.4"/>
  <cols>
    <col min="1" max="1" width="6.06481481481481" style="1" customWidth="1"/>
    <col min="2" max="3" width="4.60185185185185" style="2" customWidth="1"/>
    <col min="4" max="4" width="13" style="1" customWidth="1"/>
    <col min="5" max="5" width="9.39814814814815" style="1" customWidth="1"/>
    <col min="6" max="6" width="10.2685185185185" style="1" customWidth="1"/>
    <col min="7" max="7" width="11" style="1" customWidth="1"/>
    <col min="8" max="8" width="11.9259259259259" style="1" customWidth="1"/>
    <col min="9" max="9" width="12.6018518518519" style="1" customWidth="1"/>
    <col min="10" max="10" width="8.2037037037037" style="1" customWidth="1"/>
    <col min="11" max="11" width="20.1296296296296" style="1" customWidth="1"/>
    <col min="12" max="16384" width="9" style="1"/>
  </cols>
  <sheetData>
    <row r="1" ht="28.8" customHeight="1" spans="1:11">
      <c r="A1" s="3" t="s">
        <v>0</v>
      </c>
      <c r="B1" s="4"/>
      <c r="C1" s="4"/>
      <c r="D1" s="3"/>
      <c r="E1" s="3"/>
      <c r="F1" s="3"/>
      <c r="G1" s="3"/>
      <c r="H1" s="3"/>
      <c r="I1" s="3"/>
      <c r="J1" s="3"/>
      <c r="K1" s="3"/>
    </row>
    <row r="2" ht="22.05" customHeight="1" spans="1:11">
      <c r="A2" s="5" t="s">
        <v>1</v>
      </c>
      <c r="B2" s="5"/>
      <c r="C2" s="5"/>
      <c r="D2" s="5"/>
      <c r="E2" s="5"/>
      <c r="F2" s="5"/>
      <c r="G2" s="5"/>
      <c r="H2" s="5"/>
      <c r="I2" s="5"/>
      <c r="J2" s="5"/>
      <c r="K2" s="5"/>
    </row>
    <row r="3" ht="22.05" customHeight="1" spans="1:11">
      <c r="A3" s="6" t="s">
        <v>2</v>
      </c>
      <c r="B3" s="6"/>
      <c r="C3" s="7" t="s">
        <v>3</v>
      </c>
      <c r="D3" s="7"/>
      <c r="E3" s="7"/>
      <c r="F3" s="7"/>
      <c r="G3" s="7"/>
      <c r="H3" s="7"/>
      <c r="I3" s="7"/>
      <c r="J3" s="7"/>
      <c r="K3" s="7"/>
    </row>
    <row r="4" ht="32" customHeight="1" spans="1:11">
      <c r="A4" s="8" t="s">
        <v>4</v>
      </c>
      <c r="B4" s="9"/>
      <c r="C4" s="10" t="s">
        <v>5</v>
      </c>
      <c r="D4" s="11"/>
      <c r="E4" s="11"/>
      <c r="F4" s="12"/>
      <c r="G4" s="7" t="s">
        <v>6</v>
      </c>
      <c r="H4" s="10" t="s">
        <v>5</v>
      </c>
      <c r="I4" s="11"/>
      <c r="J4" s="11"/>
      <c r="K4" s="12"/>
    </row>
    <row r="5" ht="32" customHeight="1" spans="1:11">
      <c r="A5" s="13" t="s">
        <v>7</v>
      </c>
      <c r="B5" s="14"/>
      <c r="C5" s="11"/>
      <c r="D5" s="12"/>
      <c r="E5" s="7" t="s">
        <v>8</v>
      </c>
      <c r="F5" s="7" t="s">
        <v>9</v>
      </c>
      <c r="G5" s="7" t="s">
        <v>10</v>
      </c>
      <c r="H5" s="7" t="s">
        <v>11</v>
      </c>
      <c r="I5" s="10" t="s">
        <v>12</v>
      </c>
      <c r="J5" s="12"/>
      <c r="K5" s="7" t="s">
        <v>13</v>
      </c>
    </row>
    <row r="6" ht="22.05" customHeight="1" spans="1:11">
      <c r="A6" s="15"/>
      <c r="B6" s="16"/>
      <c r="C6" s="10" t="s">
        <v>14</v>
      </c>
      <c r="D6" s="12"/>
      <c r="E6" s="17">
        <v>1435</v>
      </c>
      <c r="F6" s="17">
        <v>985</v>
      </c>
      <c r="G6" s="7">
        <v>909.24</v>
      </c>
      <c r="H6" s="7">
        <v>10</v>
      </c>
      <c r="I6" s="37">
        <f>G6/F6</f>
        <v>0.923086294416244</v>
      </c>
      <c r="J6" s="38"/>
      <c r="K6" s="17">
        <f>H6*I6</f>
        <v>9.23086294416244</v>
      </c>
    </row>
    <row r="7" ht="30" customHeight="1" spans="1:11">
      <c r="A7" s="15"/>
      <c r="B7" s="16"/>
      <c r="C7" s="10" t="s">
        <v>15</v>
      </c>
      <c r="D7" s="12"/>
      <c r="E7" s="17">
        <v>1435</v>
      </c>
      <c r="F7" s="17">
        <v>985</v>
      </c>
      <c r="G7" s="7">
        <v>909.24</v>
      </c>
      <c r="H7" s="7" t="s">
        <v>16</v>
      </c>
      <c r="I7" s="10" t="s">
        <v>16</v>
      </c>
      <c r="J7" s="12"/>
      <c r="K7" s="7" t="s">
        <v>16</v>
      </c>
    </row>
    <row r="8" ht="22.05" customHeight="1" spans="1:11">
      <c r="A8" s="15"/>
      <c r="B8" s="16"/>
      <c r="C8" s="10" t="s">
        <v>17</v>
      </c>
      <c r="D8" s="12"/>
      <c r="E8" s="18">
        <v>0</v>
      </c>
      <c r="F8" s="18">
        <v>0</v>
      </c>
      <c r="G8" s="18">
        <v>0</v>
      </c>
      <c r="H8" s="6" t="s">
        <v>16</v>
      </c>
      <c r="I8" s="10" t="s">
        <v>16</v>
      </c>
      <c r="J8" s="12"/>
      <c r="K8" s="6" t="s">
        <v>16</v>
      </c>
    </row>
    <row r="9" ht="22.05" customHeight="1" spans="1:11">
      <c r="A9" s="19"/>
      <c r="B9" s="20"/>
      <c r="C9" s="10" t="s">
        <v>18</v>
      </c>
      <c r="D9" s="12"/>
      <c r="E9" s="18">
        <v>0</v>
      </c>
      <c r="F9" s="18">
        <v>0</v>
      </c>
      <c r="G9" s="18">
        <v>0</v>
      </c>
      <c r="H9" s="6" t="s">
        <v>16</v>
      </c>
      <c r="I9" s="10" t="s">
        <v>16</v>
      </c>
      <c r="J9" s="12"/>
      <c r="K9" s="6" t="s">
        <v>16</v>
      </c>
    </row>
    <row r="10" ht="22.05" customHeight="1" spans="1:11">
      <c r="A10" s="21" t="s">
        <v>19</v>
      </c>
      <c r="B10" s="8" t="s">
        <v>20</v>
      </c>
      <c r="C10" s="22"/>
      <c r="D10" s="22"/>
      <c r="E10" s="22"/>
      <c r="F10" s="9"/>
      <c r="G10" s="8" t="s">
        <v>21</v>
      </c>
      <c r="H10" s="22"/>
      <c r="I10" s="22"/>
      <c r="J10" s="22"/>
      <c r="K10" s="9"/>
    </row>
    <row r="11" ht="408" customHeight="1" spans="1:11">
      <c r="A11" s="23"/>
      <c r="B11" s="24" t="s">
        <v>22</v>
      </c>
      <c r="C11" s="25"/>
      <c r="D11" s="25"/>
      <c r="E11" s="25"/>
      <c r="F11" s="26"/>
      <c r="G11" s="24" t="s">
        <v>23</v>
      </c>
      <c r="H11" s="25"/>
      <c r="I11" s="25"/>
      <c r="J11" s="25"/>
      <c r="K11" s="26"/>
    </row>
    <row r="12" ht="112.15" customHeight="1" spans="1:11">
      <c r="A12" s="27"/>
      <c r="B12" s="28"/>
      <c r="C12" s="29"/>
      <c r="D12" s="29"/>
      <c r="E12" s="29"/>
      <c r="F12" s="30"/>
      <c r="G12" s="28"/>
      <c r="H12" s="29"/>
      <c r="I12" s="29"/>
      <c r="J12" s="29"/>
      <c r="K12" s="30"/>
    </row>
    <row r="13" ht="59" customHeight="1" spans="1:11">
      <c r="A13" s="31" t="s">
        <v>24</v>
      </c>
      <c r="B13" s="6" t="s">
        <v>25</v>
      </c>
      <c r="C13" s="6" t="s">
        <v>26</v>
      </c>
      <c r="D13" s="6" t="s">
        <v>27</v>
      </c>
      <c r="E13" s="6" t="s">
        <v>28</v>
      </c>
      <c r="F13" s="6" t="s">
        <v>29</v>
      </c>
      <c r="G13" s="6" t="s">
        <v>30</v>
      </c>
      <c r="H13" s="6" t="s">
        <v>31</v>
      </c>
      <c r="I13" s="6" t="s">
        <v>32</v>
      </c>
      <c r="J13" s="6" t="s">
        <v>13</v>
      </c>
      <c r="K13" s="6" t="s">
        <v>33</v>
      </c>
    </row>
    <row r="14" ht="30" customHeight="1" spans="1:11">
      <c r="A14" s="31"/>
      <c r="B14" s="32" t="s">
        <v>34</v>
      </c>
      <c r="C14" s="32" t="s">
        <v>35</v>
      </c>
      <c r="D14" s="32" t="s">
        <v>36</v>
      </c>
      <c r="E14" s="32" t="s">
        <v>37</v>
      </c>
      <c r="F14" s="33">
        <v>3050000</v>
      </c>
      <c r="G14" s="33" t="s">
        <v>38</v>
      </c>
      <c r="H14" s="32">
        <v>5</v>
      </c>
      <c r="I14" s="36">
        <v>3011812.21</v>
      </c>
      <c r="J14" s="36">
        <v>5</v>
      </c>
      <c r="K14" s="36"/>
    </row>
    <row r="15" ht="50" customHeight="1" spans="1:11">
      <c r="A15" s="31"/>
      <c r="B15" s="32"/>
      <c r="C15" s="32"/>
      <c r="D15" s="32" t="s">
        <v>39</v>
      </c>
      <c r="E15" s="32" t="s">
        <v>37</v>
      </c>
      <c r="F15" s="33">
        <v>5000000</v>
      </c>
      <c r="G15" s="33" t="s">
        <v>38</v>
      </c>
      <c r="H15" s="32">
        <v>10</v>
      </c>
      <c r="I15" s="39">
        <v>4468653.95</v>
      </c>
      <c r="J15" s="36">
        <v>10</v>
      </c>
      <c r="K15" s="36"/>
    </row>
    <row r="16" ht="148.05" customHeight="1" spans="1:11">
      <c r="A16" s="27" t="s">
        <v>40</v>
      </c>
      <c r="B16" s="32" t="s">
        <v>41</v>
      </c>
      <c r="C16" s="32" t="s">
        <v>41</v>
      </c>
      <c r="D16" s="32" t="s">
        <v>42</v>
      </c>
      <c r="E16" s="32" t="s">
        <v>37</v>
      </c>
      <c r="F16" s="33">
        <v>6300000</v>
      </c>
      <c r="G16" s="33" t="s">
        <v>38</v>
      </c>
      <c r="H16" s="32">
        <v>5</v>
      </c>
      <c r="I16" s="36" t="s">
        <v>43</v>
      </c>
      <c r="J16" s="36">
        <v>4.5</v>
      </c>
      <c r="K16" s="40" t="s">
        <v>44</v>
      </c>
    </row>
    <row r="17" ht="37.05" customHeight="1" spans="1:11">
      <c r="A17" s="31"/>
      <c r="B17" s="32" t="s">
        <v>45</v>
      </c>
      <c r="C17" s="32" t="s">
        <v>46</v>
      </c>
      <c r="D17" s="32" t="s">
        <v>47</v>
      </c>
      <c r="E17" s="32" t="s">
        <v>37</v>
      </c>
      <c r="F17" s="33" t="s">
        <v>48</v>
      </c>
      <c r="G17" s="33" t="s">
        <v>49</v>
      </c>
      <c r="H17" s="32">
        <v>10</v>
      </c>
      <c r="I17" s="36" t="s">
        <v>50</v>
      </c>
      <c r="J17" s="36">
        <v>10</v>
      </c>
      <c r="K17" s="36"/>
    </row>
    <row r="18" ht="37.05" customHeight="1" spans="1:11">
      <c r="A18" s="31"/>
      <c r="B18" s="32"/>
      <c r="C18" s="32" t="s">
        <v>51</v>
      </c>
      <c r="D18" s="32" t="s">
        <v>52</v>
      </c>
      <c r="E18" s="32" t="s">
        <v>53</v>
      </c>
      <c r="F18" s="33" t="s">
        <v>54</v>
      </c>
      <c r="G18" s="33" t="s">
        <v>55</v>
      </c>
      <c r="H18" s="32">
        <v>15</v>
      </c>
      <c r="I18" s="36" t="s">
        <v>56</v>
      </c>
      <c r="J18" s="36">
        <v>15</v>
      </c>
      <c r="K18" s="36"/>
    </row>
    <row r="19" ht="45" customHeight="1" spans="1:11">
      <c r="A19" s="31"/>
      <c r="B19" s="32"/>
      <c r="C19" s="32" t="s">
        <v>57</v>
      </c>
      <c r="D19" s="32" t="s">
        <v>58</v>
      </c>
      <c r="E19" s="32" t="s">
        <v>59</v>
      </c>
      <c r="F19" s="33" t="s">
        <v>60</v>
      </c>
      <c r="G19" s="33" t="s">
        <v>61</v>
      </c>
      <c r="H19" s="32">
        <v>15</v>
      </c>
      <c r="I19" s="36" t="s">
        <v>60</v>
      </c>
      <c r="J19" s="36">
        <v>15</v>
      </c>
      <c r="K19" s="36"/>
    </row>
    <row r="20" ht="65" customHeight="1" spans="1:11">
      <c r="A20" s="31"/>
      <c r="B20" s="32" t="s">
        <v>62</v>
      </c>
      <c r="C20" s="32" t="s">
        <v>63</v>
      </c>
      <c r="D20" s="32" t="s">
        <v>64</v>
      </c>
      <c r="E20" s="32" t="s">
        <v>59</v>
      </c>
      <c r="F20" s="33" t="s">
        <v>60</v>
      </c>
      <c r="G20" s="33" t="s">
        <v>61</v>
      </c>
      <c r="H20" s="32">
        <v>7</v>
      </c>
      <c r="I20" s="36" t="s">
        <v>60</v>
      </c>
      <c r="J20" s="36">
        <v>7</v>
      </c>
      <c r="K20" s="36"/>
    </row>
    <row r="21" ht="44" customHeight="1" spans="1:11">
      <c r="A21" s="31"/>
      <c r="B21" s="32"/>
      <c r="C21" s="34" t="s">
        <v>65</v>
      </c>
      <c r="D21" s="32" t="s">
        <v>66</v>
      </c>
      <c r="E21" s="32" t="s">
        <v>59</v>
      </c>
      <c r="F21" s="33" t="s">
        <v>60</v>
      </c>
      <c r="G21" s="33" t="s">
        <v>61</v>
      </c>
      <c r="H21" s="32">
        <v>7</v>
      </c>
      <c r="I21" s="36" t="s">
        <v>60</v>
      </c>
      <c r="J21" s="36">
        <v>7</v>
      </c>
      <c r="K21" s="36"/>
    </row>
    <row r="22" ht="35" customHeight="1" spans="1:11">
      <c r="A22" s="31"/>
      <c r="B22" s="32"/>
      <c r="C22" s="35"/>
      <c r="D22" s="32" t="s">
        <v>67</v>
      </c>
      <c r="E22" s="32" t="s">
        <v>59</v>
      </c>
      <c r="F22" s="33" t="s">
        <v>60</v>
      </c>
      <c r="G22" s="33" t="s">
        <v>61</v>
      </c>
      <c r="H22" s="32">
        <v>6</v>
      </c>
      <c r="I22" s="36" t="s">
        <v>60</v>
      </c>
      <c r="J22" s="36">
        <v>6</v>
      </c>
      <c r="K22" s="36"/>
    </row>
    <row r="23" ht="71" customHeight="1" spans="1:11">
      <c r="A23" s="31"/>
      <c r="B23" s="32" t="s">
        <v>68</v>
      </c>
      <c r="C23" s="32" t="s">
        <v>69</v>
      </c>
      <c r="D23" s="32" t="s">
        <v>70</v>
      </c>
      <c r="E23" s="32" t="s">
        <v>53</v>
      </c>
      <c r="F23" s="33" t="s">
        <v>71</v>
      </c>
      <c r="G23" s="33" t="s">
        <v>72</v>
      </c>
      <c r="H23" s="32">
        <v>10</v>
      </c>
      <c r="I23" s="41">
        <v>1</v>
      </c>
      <c r="J23" s="36">
        <v>10</v>
      </c>
      <c r="K23" s="36"/>
    </row>
    <row r="24" ht="20" customHeight="1" spans="1:11">
      <c r="A24" s="36" t="s">
        <v>73</v>
      </c>
      <c r="B24" s="36"/>
      <c r="C24" s="36"/>
      <c r="D24" s="36"/>
      <c r="E24" s="36"/>
      <c r="F24" s="36"/>
      <c r="G24" s="36"/>
      <c r="H24" s="36"/>
      <c r="I24" s="36"/>
      <c r="J24" s="39">
        <f>SUM(J14:J23)+K6</f>
        <v>98.7308629441624</v>
      </c>
      <c r="K24" s="36"/>
    </row>
    <row r="25" spans="2:3">
      <c r="B25" s="1"/>
      <c r="C25" s="1"/>
    </row>
    <row r="26" spans="2:3">
      <c r="B26" s="1"/>
      <c r="C26" s="1"/>
    </row>
    <row r="27" spans="2:3">
      <c r="B27" s="1"/>
      <c r="C27" s="1"/>
    </row>
    <row r="28" spans="2:3">
      <c r="B28" s="1"/>
      <c r="C28" s="1"/>
    </row>
    <row r="29" spans="2:3">
      <c r="B29" s="1"/>
      <c r="C29" s="1"/>
    </row>
    <row r="30" spans="2:3">
      <c r="B30" s="1"/>
      <c r="C30" s="1"/>
    </row>
    <row r="31" spans="2:3">
      <c r="B31" s="1"/>
      <c r="C31" s="1"/>
    </row>
  </sheetData>
  <sortState ref="C19:K21">
    <sortCondition ref="C19"/>
  </sortState>
  <mergeCells count="31">
    <mergeCell ref="A1:K1"/>
    <mergeCell ref="A2:K2"/>
    <mergeCell ref="A3:B3"/>
    <mergeCell ref="C3:K3"/>
    <mergeCell ref="A4:B4"/>
    <mergeCell ref="C4:F4"/>
    <mergeCell ref="H4:K4"/>
    <mergeCell ref="C5:D5"/>
    <mergeCell ref="I5:J5"/>
    <mergeCell ref="C6:D6"/>
    <mergeCell ref="I6:J6"/>
    <mergeCell ref="C7:D7"/>
    <mergeCell ref="I7:J7"/>
    <mergeCell ref="C8:D8"/>
    <mergeCell ref="I8:J8"/>
    <mergeCell ref="C9:D9"/>
    <mergeCell ref="I9:J9"/>
    <mergeCell ref="B10:F10"/>
    <mergeCell ref="G10:K10"/>
    <mergeCell ref="A24:I24"/>
    <mergeCell ref="A10:A12"/>
    <mergeCell ref="A13:A15"/>
    <mergeCell ref="A16:A23"/>
    <mergeCell ref="B14:B15"/>
    <mergeCell ref="B17:B19"/>
    <mergeCell ref="B20:B22"/>
    <mergeCell ref="C14:C15"/>
    <mergeCell ref="C21:C22"/>
    <mergeCell ref="A5:B9"/>
    <mergeCell ref="B11:F12"/>
    <mergeCell ref="G11:K12"/>
  </mergeCells>
  <printOptions horizontalCentered="1"/>
  <pageMargins left="0.511811023622047" right="0.590551181102362" top="0.31496062992126" bottom="0.354330708661417" header="0.236220472440945" footer="0.31496062992126"/>
  <pageSetup paperSize="9" orientation="portrait"/>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紫荆蝶</cp:lastModifiedBy>
  <dcterms:created xsi:type="dcterms:W3CDTF">2023-03-31T18:37:00Z</dcterms:created>
  <cp:lastPrinted>2023-07-21T15:01:00Z</cp:lastPrinted>
  <dcterms:modified xsi:type="dcterms:W3CDTF">2025-06-24T06:02:30Z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1A76A2D51FDBA54FA2D2DB67B1BCD360_43</vt:lpwstr>
  </property>
  <property fmtid="{D5CDD505-2E9C-101B-9397-08002B2CF9AE}" pid="3" name="KSOProductBuildVer">
    <vt:lpwstr>2052-12.1.0.21541</vt:lpwstr>
  </property>
</Properties>
</file>