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2" sheetId="2" r:id="rId1"/>
  </sheets>
  <definedNames>
    <definedName name="_xlnm.Print_Titles" localSheetId="0">Sheet2!$12:$12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<sst xmlns="http://schemas.openxmlformats.org/spreadsheetml/2006/main" count="89" uniqueCount="74">
  <si>
    <t>项目支出绩效自评表</t>
  </si>
  <si>
    <t>（2024年度）</t>
  </si>
  <si>
    <t>项目名称</t>
  </si>
  <si>
    <t>2024年度校园消防设备及电气防火安全检测</t>
  </si>
  <si>
    <t>主管部门</t>
  </si>
  <si>
    <t>北京市海淀区教育委员会</t>
  </si>
  <si>
    <t>实施单位</t>
  </si>
  <si>
    <t>2024年审计专项服务费</t>
  </si>
  <si>
    <t>项目资金
（万元）</t>
  </si>
  <si>
    <t>年初预算数</t>
  </si>
  <si>
    <t>全年预算数</t>
  </si>
  <si>
    <t>全年执行数</t>
  </si>
  <si>
    <t>权重(%)</t>
  </si>
  <si>
    <t>执行率</t>
  </si>
  <si>
    <t>自评得分</t>
  </si>
  <si>
    <t>年度资金总额</t>
  </si>
  <si>
    <t>其中：当年财政拨款</t>
  </si>
  <si>
    <t>—</t>
  </si>
  <si>
    <t>上年结转资金</t>
  </si>
  <si>
    <t>其他资金</t>
  </si>
  <si>
    <t>年度总体目标</t>
  </si>
  <si>
    <t>预期目标</t>
  </si>
  <si>
    <t>实际完成情况</t>
  </si>
  <si>
    <t>以加强海淀区教育系统各单位安全防范水平为核心，围绕其进行的经费支出服务于教育教学，有效发挥科室职责，完善校园防范能力，使在校师生、学生家长满意度提升，维护首都教育事业安全发展良好局面，为建设国际一流的和谐宜居之都做出贡献。</t>
  </si>
  <si>
    <t>全面落实完成《中共海淀区委政法委员会、海淀区教育委员会、北京市公安局海淀分局 2019 年海淀区中小学幼儿园“护校安园”专项工作方案》、《中华人民共和国消防法》文件要求，完善校园安防防冲撞升降柱设施设备建设，防止校外暴恐份子驾车冲撞入侵校园内造成严重的伤害事件以及校园内伤害事件发生，对现有已损坏的消防设施设备进行升级改造，防止发生消防火灾隐患，保障学校和在校师生生命财产安全，全面有效的提升教育系统校园安全防范水平。</t>
  </si>
  <si>
    <t>绩效
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</si>
  <si>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</si>
  <si>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</si>
  <si>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</si>
  <si>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</si>
  <si>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</si>
  <si>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</si>
  <si>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</si>
  <si>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</si>
  <si>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</si>
  <si>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</si>
  <si>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</si>
  <si>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</si>
  <si>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</si>
  <si>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5610000</t>
  </si>
  <si>
    <t>元</t>
  </si>
  <si>
    <t>5537132.5元</t>
  </si>
  <si>
    <t>产出指标</t>
  </si>
  <si>
    <t>时效指标</t>
  </si>
  <si>
    <t>在11月前完成消电检测工作</t>
  </si>
  <si>
    <t>11</t>
  </si>
  <si>
    <t>月</t>
  </si>
  <si>
    <t>11月</t>
  </si>
  <si>
    <t>数量指标</t>
  </si>
  <si>
    <t>完成海淀区各学校消电检测</t>
  </si>
  <si>
    <t>＝</t>
  </si>
  <si>
    <t>562</t>
  </si>
  <si>
    <t>所</t>
  </si>
  <si>
    <t>562所</t>
  </si>
  <si>
    <t>质量指标</t>
  </si>
  <si>
    <t>完成海淀区各学校消电检测面积</t>
  </si>
  <si>
    <t>5670060.5</t>
  </si>
  <si>
    <t>平方米</t>
  </si>
  <si>
    <t>5936357.35平方米</t>
  </si>
  <si>
    <t>效益指标</t>
  </si>
  <si>
    <t>可持续影响指标</t>
  </si>
  <si>
    <t>持续保障海淀区教育系统各单位安全工作水平</t>
  </si>
  <si>
    <t>定性</t>
  </si>
  <si>
    <t>优</t>
  </si>
  <si>
    <t>优良中差</t>
  </si>
  <si>
    <t>社会效益指标</t>
  </si>
  <si>
    <t>提升海淀区各学校安全教育水平</t>
  </si>
  <si>
    <t>满意度指标</t>
  </si>
  <si>
    <t>服务对象满意度指标</t>
  </si>
  <si>
    <t>海淀区教育系统各单位安全环境满意度提升</t>
  </si>
  <si>
    <t>≥</t>
  </si>
  <si>
    <t>95</t>
  </si>
  <si>
    <t>%</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</si>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</sst>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3">
    <font>
      <sz val="11"/>
      <color theme="1"/>
      <name val="宋体"/>
      <charset val="134"/>
      <scheme val="minor"/>
    </font>
    <font>
      <b/>
      <sz val="11"/>
      <color theme="1"/>
      <name val="宋体"/>
      <charset val="134"/>
      <scheme val="minor"/>
    </font>
    <font>
      <sz val="11"/>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9">
    <xf numFmtId="0" fontId="0" fillId="0" borderId="0" xfId="0">
      <alignment vertical="center"/>
    </xf>
    <xf numFmtId="0" fontId="0" fillId="0" borderId="0" xfId="0" applyFont="1">
      <alignment vertical="center"/>
    </xf>
    <xf numFmtId="0" fontId="0" fillId="0" borderId="0" xfId="0" applyFont="1" applyAlignment="1">
      <alignment vertical="center" wrapText="1"/>
    </xf>
    <xf numFmtId="0" fontId="0"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176" fontId="2" fillId="0" borderId="1" xfId="0" applyNumberFormat="1" applyFont="1" applyBorder="1" applyAlignment="1">
      <alignment horizontal="center" vertical="center" wrapText="1"/>
    </xf>
    <xf numFmtId="177" fontId="0" fillId="0" borderId="1" xfId="0" applyNumberFormat="1"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wrapText="1"/>
    </xf>
    <xf numFmtId="0" fontId="0" fillId="0" borderId="4" xfId="0" applyFont="1" applyBorder="1" applyAlignment="1">
      <alignment horizontal="center" vertical="center" wrapText="1"/>
    </xf>
    <xf numFmtId="0" fontId="0" fillId="0" borderId="12" xfId="0" applyFont="1" applyBorder="1" applyAlignment="1">
      <alignment horizontal="center" vertical="center" textRotation="255"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0" fillId="0" borderId="1" xfId="0" applyFont="1" applyBorder="1" applyAlignment="1">
      <alignment horizontal="center" vertical="center" textRotation="255"/>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1" xfId="0" applyFont="1" applyBorder="1" applyAlignment="1">
      <alignment horizontal="center" vertical="center"/>
    </xf>
    <xf numFmtId="10" fontId="2" fillId="0" borderId="2" xfId="0" applyNumberFormat="1" applyFont="1" applyBorder="1" applyAlignment="1">
      <alignment horizontal="center" vertical="center" wrapText="1"/>
    </xf>
    <xf numFmtId="10" fontId="2" fillId="0" borderId="3" xfId="0" applyNumberFormat="1" applyFont="1" applyBorder="1" applyAlignment="1">
      <alignment horizontal="center" vertical="center" wrapText="1"/>
    </xf>
    <xf numFmtId="0" fontId="0" fillId="2" borderId="1" xfId="0" applyFont="1" applyFill="1" applyBorder="1" applyAlignment="1">
      <alignment horizontal="center" vertical="center"/>
    </xf>
    <xf numFmtId="9" fontId="0"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tabSelected="1" topLeftCell="A4" workbookViewId="0">
      <selection activeCell="P11" sqref="P11"/>
    </sheetView>
  </sheetViews>
  <sheetFormatPr defaultColWidth="9" defaultRowHeight="13.5"/>
  <cols>
    <col min="1" max="1" width="6" style="1" customWidth="1"/>
    <col min="2" max="3" width="4.60176991150442" style="2" customWidth="1"/>
    <col min="4" max="4" width="14.7964601769912" style="1" customWidth="1"/>
    <col min="5" max="5" width="9.06194690265487" style="1" customWidth="1"/>
    <col min="6" max="6" width="11.2035398230088" style="1" customWidth="1"/>
    <col min="7" max="7" width="9" style="1" customWidth="1"/>
    <col min="8" max="8" width="9.33628318584071" style="1" customWidth="1"/>
    <col min="9" max="9" width="10.6902654867257" style="3" customWidth="1"/>
    <col min="10" max="10" width="4.64601769911504" style="1" customWidth="1"/>
    <col min="11" max="11" width="6.98230088495575" style="1" customWidth="1"/>
    <col min="12" max="16384" width="9" style="1"/>
  </cols>
  <sheetData>
    <row r="1" ht="28.8" customHeight="1" spans="1:11">
      <c r="A1" s="4" t="s">
        <v>0</v>
      </c>
      <c r="B1" s="5"/>
      <c r="C1" s="5"/>
      <c r="D1" s="4"/>
      <c r="E1" s="4"/>
      <c r="F1" s="4"/>
      <c r="G1" s="4"/>
      <c r="H1" s="4"/>
      <c r="I1" s="5"/>
      <c r="J1" s="4"/>
      <c r="K1" s="4"/>
    </row>
    <row r="2" ht="22.05" customHeight="1" spans="1:11">
      <c r="A2" s="6" t="s">
        <v>1</v>
      </c>
      <c r="B2" s="6"/>
      <c r="C2" s="6"/>
      <c r="D2" s="6"/>
      <c r="E2" s="6"/>
      <c r="F2" s="6"/>
      <c r="G2" s="6"/>
      <c r="H2" s="6"/>
      <c r="I2" s="6"/>
      <c r="J2" s="6"/>
      <c r="K2" s="6"/>
    </row>
    <row r="3" ht="22.05" customHeight="1" spans="1:11">
      <c r="A3" s="7" t="s">
        <v>2</v>
      </c>
      <c r="B3" s="7"/>
      <c r="C3" s="8" t="s">
        <v>3</v>
      </c>
      <c r="D3" s="8"/>
      <c r="E3" s="8"/>
      <c r="F3" s="8"/>
      <c r="G3" s="8"/>
      <c r="H3" s="8"/>
      <c r="I3" s="8"/>
      <c r="J3" s="8"/>
      <c r="K3" s="8"/>
    </row>
    <row r="4" ht="32" customHeight="1" spans="1:11">
      <c r="A4" s="9" t="s">
        <v>4</v>
      </c>
      <c r="B4" s="10"/>
      <c r="C4" s="11" t="s">
        <v>5</v>
      </c>
      <c r="D4" s="12"/>
      <c r="E4" s="12"/>
      <c r="F4" s="13"/>
      <c r="G4" s="8" t="s">
        <v>6</v>
      </c>
      <c r="H4" s="11" t="s">
        <v>7</v>
      </c>
      <c r="I4" s="12"/>
      <c r="J4" s="12"/>
      <c r="K4" s="13"/>
    </row>
    <row r="5" ht="32" customHeight="1" spans="1:11">
      <c r="A5" s="14" t="s">
        <v>8</v>
      </c>
      <c r="B5" s="15"/>
      <c r="C5" s="12"/>
      <c r="D5" s="13"/>
      <c r="E5" s="8" t="s">
        <v>9</v>
      </c>
      <c r="F5" s="8" t="s">
        <v>10</v>
      </c>
      <c r="G5" s="8" t="s">
        <v>11</v>
      </c>
      <c r="H5" s="8" t="s">
        <v>12</v>
      </c>
      <c r="I5" s="11" t="s">
        <v>13</v>
      </c>
      <c r="J5" s="13"/>
      <c r="K5" s="8" t="s">
        <v>14</v>
      </c>
    </row>
    <row r="6" ht="22.05" customHeight="1" spans="1:11">
      <c r="A6" s="16"/>
      <c r="B6" s="17"/>
      <c r="C6" s="11" t="s">
        <v>15</v>
      </c>
      <c r="D6" s="13"/>
      <c r="E6" s="18">
        <v>561</v>
      </c>
      <c r="F6" s="18">
        <v>561</v>
      </c>
      <c r="G6" s="18">
        <v>553.71325</v>
      </c>
      <c r="H6" s="8">
        <v>10</v>
      </c>
      <c r="I6" s="35">
        <f>G6/F6</f>
        <v>0.987011140819964</v>
      </c>
      <c r="J6" s="36"/>
      <c r="K6" s="18">
        <f>H6*I6</f>
        <v>9.87011140819964</v>
      </c>
    </row>
    <row r="7" ht="22.05" customHeight="1" spans="1:11">
      <c r="A7" s="16"/>
      <c r="B7" s="17"/>
      <c r="C7" s="11" t="s">
        <v>16</v>
      </c>
      <c r="D7" s="13"/>
      <c r="E7" s="18">
        <v>561</v>
      </c>
      <c r="F7" s="18">
        <v>561</v>
      </c>
      <c r="G7" s="18">
        <v>553.71325</v>
      </c>
      <c r="H7" s="8">
        <v>10</v>
      </c>
      <c r="I7" s="11" t="s">
        <v>17</v>
      </c>
      <c r="J7" s="13"/>
      <c r="K7" s="8" t="s">
        <v>17</v>
      </c>
    </row>
    <row r="8" ht="22.05" customHeight="1" spans="1:11">
      <c r="A8" s="16"/>
      <c r="B8" s="17"/>
      <c r="C8" s="11" t="s">
        <v>18</v>
      </c>
      <c r="D8" s="13"/>
      <c r="E8" s="19">
        <v>0</v>
      </c>
      <c r="F8" s="19">
        <v>0</v>
      </c>
      <c r="G8" s="19">
        <v>0</v>
      </c>
      <c r="H8" s="7" t="s">
        <v>17</v>
      </c>
      <c r="I8" s="11" t="s">
        <v>17</v>
      </c>
      <c r="J8" s="13"/>
      <c r="K8" s="7" t="s">
        <v>17</v>
      </c>
    </row>
    <row r="9" ht="22.05" customHeight="1" spans="1:11">
      <c r="A9" s="20"/>
      <c r="B9" s="21"/>
      <c r="C9" s="11" t="s">
        <v>19</v>
      </c>
      <c r="D9" s="13"/>
      <c r="E9" s="19">
        <v>0</v>
      </c>
      <c r="F9" s="19">
        <v>0</v>
      </c>
      <c r="G9" s="19">
        <v>0</v>
      </c>
      <c r="H9" s="7" t="s">
        <v>17</v>
      </c>
      <c r="I9" s="11" t="s">
        <v>17</v>
      </c>
      <c r="J9" s="13"/>
      <c r="K9" s="7" t="s">
        <v>17</v>
      </c>
    </row>
    <row r="10" ht="22.05" customHeight="1" spans="1:11">
      <c r="A10" s="22" t="s">
        <v>20</v>
      </c>
      <c r="B10" s="9" t="s">
        <v>21</v>
      </c>
      <c r="C10" s="23"/>
      <c r="D10" s="23"/>
      <c r="E10" s="23"/>
      <c r="F10" s="10"/>
      <c r="G10" s="9" t="s">
        <v>22</v>
      </c>
      <c r="H10" s="23"/>
      <c r="I10" s="23"/>
      <c r="J10" s="23"/>
      <c r="K10" s="10"/>
    </row>
    <row r="11" ht="122" customHeight="1" spans="1:11">
      <c r="A11" s="24"/>
      <c r="B11" s="25" t="s">
        <v>23</v>
      </c>
      <c r="C11" s="26"/>
      <c r="D11" s="26"/>
      <c r="E11" s="26"/>
      <c r="F11" s="27"/>
      <c r="G11" s="25" t="s">
        <v>24</v>
      </c>
      <c r="H11" s="26"/>
      <c r="I11" s="26"/>
      <c r="J11" s="26"/>
      <c r="K11" s="27"/>
    </row>
    <row r="12" ht="59" customHeight="1" spans="1:11">
      <c r="A12" s="28" t="s">
        <v>25</v>
      </c>
      <c r="B12" s="7" t="s">
        <v>26</v>
      </c>
      <c r="C12" s="7" t="s">
        <v>27</v>
      </c>
      <c r="D12" s="7" t="s">
        <v>28</v>
      </c>
      <c r="E12" s="7" t="s">
        <v>29</v>
      </c>
      <c r="F12" s="7" t="s">
        <v>30</v>
      </c>
      <c r="G12" s="7" t="s">
        <v>31</v>
      </c>
      <c r="H12" s="7" t="s">
        <v>32</v>
      </c>
      <c r="I12" s="7" t="s">
        <v>33</v>
      </c>
      <c r="J12" s="7" t="s">
        <v>14</v>
      </c>
      <c r="K12" s="7" t="s">
        <v>34</v>
      </c>
    </row>
    <row r="13" ht="45" customHeight="1" spans="1:11">
      <c r="A13" s="28"/>
      <c r="B13" s="29" t="s">
        <v>35</v>
      </c>
      <c r="C13" s="29" t="s">
        <v>36</v>
      </c>
      <c r="D13" s="29" t="s">
        <v>37</v>
      </c>
      <c r="E13" s="29" t="s">
        <v>38</v>
      </c>
      <c r="F13" s="30" t="s">
        <v>39</v>
      </c>
      <c r="G13" s="30" t="s">
        <v>40</v>
      </c>
      <c r="H13" s="29">
        <v>20</v>
      </c>
      <c r="I13" s="7" t="s">
        <v>41</v>
      </c>
      <c r="J13" s="29">
        <v>20</v>
      </c>
      <c r="K13" s="34"/>
    </row>
    <row r="14" ht="30" customHeight="1" spans="1:11">
      <c r="A14" s="28"/>
      <c r="B14" s="31" t="s">
        <v>42</v>
      </c>
      <c r="C14" s="29" t="s">
        <v>43</v>
      </c>
      <c r="D14" s="29" t="s">
        <v>44</v>
      </c>
      <c r="E14" s="29" t="s">
        <v>38</v>
      </c>
      <c r="F14" s="30" t="s">
        <v>45</v>
      </c>
      <c r="G14" s="30" t="s">
        <v>46</v>
      </c>
      <c r="H14" s="29">
        <v>10</v>
      </c>
      <c r="I14" s="7" t="s">
        <v>47</v>
      </c>
      <c r="J14" s="29">
        <v>10</v>
      </c>
      <c r="K14" s="34"/>
    </row>
    <row r="15" ht="30" customHeight="1" spans="1:11">
      <c r="A15" s="28"/>
      <c r="B15" s="32"/>
      <c r="C15" s="29" t="s">
        <v>48</v>
      </c>
      <c r="D15" s="29" t="s">
        <v>49</v>
      </c>
      <c r="E15" s="29" t="s">
        <v>50</v>
      </c>
      <c r="F15" s="30" t="s">
        <v>51</v>
      </c>
      <c r="G15" s="30" t="s">
        <v>52</v>
      </c>
      <c r="H15" s="29">
        <v>20</v>
      </c>
      <c r="I15" s="7" t="s">
        <v>53</v>
      </c>
      <c r="J15" s="29">
        <v>20</v>
      </c>
      <c r="K15" s="34"/>
    </row>
    <row r="16" ht="30" customHeight="1" spans="1:11">
      <c r="A16" s="28"/>
      <c r="B16" s="33"/>
      <c r="C16" s="29" t="s">
        <v>54</v>
      </c>
      <c r="D16" s="29" t="s">
        <v>55</v>
      </c>
      <c r="E16" s="29" t="s">
        <v>50</v>
      </c>
      <c r="F16" s="30" t="s">
        <v>56</v>
      </c>
      <c r="G16" s="30" t="s">
        <v>57</v>
      </c>
      <c r="H16" s="29">
        <v>10</v>
      </c>
      <c r="I16" s="7" t="s">
        <v>58</v>
      </c>
      <c r="J16" s="29">
        <v>10</v>
      </c>
      <c r="K16" s="37"/>
    </row>
    <row r="17" ht="65" customHeight="1" spans="1:11">
      <c r="A17" s="28"/>
      <c r="B17" s="31" t="s">
        <v>59</v>
      </c>
      <c r="C17" s="29" t="s">
        <v>60</v>
      </c>
      <c r="D17" s="29" t="s">
        <v>61</v>
      </c>
      <c r="E17" s="29" t="s">
        <v>62</v>
      </c>
      <c r="F17" s="30" t="s">
        <v>63</v>
      </c>
      <c r="G17" s="30" t="s">
        <v>64</v>
      </c>
      <c r="H17" s="29">
        <v>10</v>
      </c>
      <c r="I17" s="29" t="s">
        <v>63</v>
      </c>
      <c r="J17" s="29">
        <v>10</v>
      </c>
      <c r="K17" s="34"/>
    </row>
    <row r="18" ht="65" customHeight="1" spans="1:11">
      <c r="A18" s="28"/>
      <c r="B18" s="33"/>
      <c r="C18" s="29" t="s">
        <v>65</v>
      </c>
      <c r="D18" s="29" t="s">
        <v>66</v>
      </c>
      <c r="E18" s="29" t="s">
        <v>62</v>
      </c>
      <c r="F18" s="30" t="s">
        <v>63</v>
      </c>
      <c r="G18" s="30" t="s">
        <v>64</v>
      </c>
      <c r="H18" s="29">
        <v>10</v>
      </c>
      <c r="I18" s="29" t="s">
        <v>63</v>
      </c>
      <c r="J18" s="29">
        <v>10</v>
      </c>
      <c r="K18" s="34"/>
    </row>
    <row r="19" ht="65" customHeight="1" spans="1:11">
      <c r="A19" s="28"/>
      <c r="B19" s="29" t="s">
        <v>67</v>
      </c>
      <c r="C19" s="29" t="s">
        <v>68</v>
      </c>
      <c r="D19" s="29" t="s">
        <v>69</v>
      </c>
      <c r="E19" s="29" t="s">
        <v>70</v>
      </c>
      <c r="F19" s="30" t="s">
        <v>71</v>
      </c>
      <c r="G19" s="30" t="s">
        <v>72</v>
      </c>
      <c r="H19" s="29">
        <v>10</v>
      </c>
      <c r="I19" s="38">
        <v>0.98</v>
      </c>
      <c r="J19" s="29">
        <v>10</v>
      </c>
      <c r="K19" s="34"/>
    </row>
    <row r="20" ht="19.5" customHeight="1" spans="1:11">
      <c r="A20" s="34" t="s">
        <v>73</v>
      </c>
      <c r="B20" s="34"/>
      <c r="C20" s="34"/>
      <c r="D20" s="34"/>
      <c r="E20" s="34"/>
      <c r="F20" s="34"/>
      <c r="G20" s="34"/>
      <c r="H20" s="34"/>
      <c r="I20" s="7"/>
      <c r="J20" s="34">
        <f>SUM(J13:J19,K6)</f>
        <v>99.8701114081996</v>
      </c>
      <c r="K20" s="34"/>
    </row>
    <row r="21" spans="2:3">
      <c r="B21" s="1"/>
      <c r="C21" s="1"/>
    </row>
    <row r="22" spans="2:3">
      <c r="B22" s="1"/>
      <c r="C22" s="1"/>
    </row>
    <row r="23" spans="2:3">
      <c r="B23" s="1"/>
      <c r="C23" s="1"/>
    </row>
    <row r="24" spans="2:3">
      <c r="B24" s="1"/>
      <c r="C24" s="1"/>
    </row>
    <row r="25" spans="2:3">
      <c r="B25" s="1"/>
      <c r="C25" s="1"/>
    </row>
    <row r="26" spans="2:3">
      <c r="B26" s="1"/>
      <c r="C26" s="1"/>
    </row>
    <row r="27" spans="2:3">
      <c r="B27" s="1"/>
      <c r="C27" s="1"/>
    </row>
    <row r="28" spans="2:3">
      <c r="B28" s="1"/>
      <c r="C28" s="1"/>
    </row>
    <row r="29" spans="2:3">
      <c r="B29" s="1"/>
      <c r="C29" s="1"/>
    </row>
    <row r="30" spans="2:3">
      <c r="B30" s="1"/>
      <c r="C30" s="1"/>
    </row>
  </sheetData>
  <sortState ref="C17:J18">
    <sortCondition ref="C17"/>
  </sortState>
  <mergeCells count="27">
    <mergeCell ref="A1:K1"/>
    <mergeCell ref="A2:K2"/>
    <mergeCell ref="A3:B3"/>
    <mergeCell ref="C3:K3"/>
    <mergeCell ref="A4:B4"/>
    <mergeCell ref="C4:F4"/>
    <mergeCell ref="H4:K4"/>
    <mergeCell ref="C5:D5"/>
    <mergeCell ref="I5:J5"/>
    <mergeCell ref="C6:D6"/>
    <mergeCell ref="I6:J6"/>
    <mergeCell ref="C7:D7"/>
    <mergeCell ref="I7:J7"/>
    <mergeCell ref="C8:D8"/>
    <mergeCell ref="I8:J8"/>
    <mergeCell ref="C9:D9"/>
    <mergeCell ref="I9:J9"/>
    <mergeCell ref="B10:F10"/>
    <mergeCell ref="G10:K10"/>
    <mergeCell ref="B11:F11"/>
    <mergeCell ref="G11:K11"/>
    <mergeCell ref="A20:I20"/>
    <mergeCell ref="A10:A11"/>
    <mergeCell ref="A12:A19"/>
    <mergeCell ref="B14:B16"/>
    <mergeCell ref="B17:B18"/>
    <mergeCell ref="A5:B9"/>
  </mergeCells>
  <printOptions horizontalCentered="1"/>
  <pageMargins left="0.511811023622047" right="0.590551181102362" top="0.511805555555556" bottom="0.354330708661417" header="0.236220472440945"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2023-04-01T10:37:00Z</dcterms:created>
  <cp:lastPrinted>2023-07-22T07:01:00Z</cp:lastPrinted>
  <dcterms:modified xsi:type="dcterms:W3CDTF">2025-07-01T07:26:25Z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3010D680108A8E334DD3DB6754D229E9_43</vt:lpwstr>
  </property>
  <property fmtid="{D5CDD505-2E9C-101B-9397-08002B2CF9AE}" pid="3" name="KSOProductBuildVer">
    <vt:lpwstr>2052-12.1.0.20784</vt:lpwstr>
  </property>
</Properties>
</file>