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D:\金凯伟业\2025\自评\海淀教委\自评定稿\014001-北京市海淀区教育委员会\"/>
    </mc:Choice>
  </mc:AlternateContent>
  <xr:revisionPtr revIDLastSave="0" documentId="13_ncr:1_{CA7F809E-DD07-4894-970E-AA0BA249D183}" xr6:coauthVersionLast="47" xr6:coauthVersionMax="47" xr10:uidLastSave="{00000000-0000-0000-0000-000000000000}"/>
  <bookViews>
    <workbookView xWindow="-98" yWindow="-98" windowWidth="21795" windowHeight="13875" xr2:uid="{00000000-000D-0000-FFFF-FFFF00000000}"/>
  </bookViews>
  <sheets>
    <sheet name="Sheet2" sheetId="2" r:id="rId1"/>
  </sheets>
  <definedNames>
    <definedName name="_xlnm.Print_Titles" localSheetId="0">Sheet2!$12:$12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21" i="2" l="1"/>
  <c r="K6" i="2"/>
  <c r="I6" i="2"/>
</calcChain>
</file>

<file path=xl/sharedStrings.xml><?xml version="1.0" encoding="utf-8"?>
<sst xmlns="http://schemas.openxmlformats.org/spreadsheetml/2006/main" count="93" uniqueCount="72">
  <si>
    <t>项目支出绩效自评表</t>
  </si>
  <si>
    <t>（2024年度）</t>
  </si>
  <si>
    <t>项目名称</t>
  </si>
  <si>
    <t>主管部门</t>
  </si>
  <si>
    <t>北京市海淀区教育委员会</t>
  </si>
  <si>
    <t>实施单位</t>
  </si>
  <si>
    <t>项目资金
（万元）</t>
  </si>
  <si>
    <t>年初预算数</t>
  </si>
  <si>
    <t>全年预算数</t>
  </si>
  <si>
    <t>全年执行数</t>
  </si>
  <si>
    <t>权重(%)</t>
  </si>
  <si>
    <t>执行率</t>
  </si>
  <si>
    <t>自评得分</t>
  </si>
  <si>
    <t>年度资金总额</t>
  </si>
  <si>
    <t>其中：当年财政拨款</t>
  </si>
  <si>
    <t>—</t>
  </si>
  <si>
    <t>上年结转资金</t>
  </si>
  <si>
    <t>其他资金</t>
  </si>
  <si>
    <t>年度总体目标</t>
  </si>
  <si>
    <t>预期目标</t>
  </si>
  <si>
    <t>实际完成情况</t>
  </si>
  <si>
    <t>以加强海淀区教育系统各单位安全防范水平为核心，围绕其进行的经费支出服务于教育教学，有效发挥科室职责，完善校园防范能力，使在校师生、学生家长满意度提升。</t>
  </si>
  <si>
    <t>全部完成教育系统各单位安全生产工作以及确保系统平稳有序开展安全工作</t>
  </si>
  <si>
    <t>绩效
指标</t>
  </si>
  <si>
    <t>一级指标</t>
  </si>
  <si>
    <t>二级指标</t>
  </si>
  <si>
    <t>三级指标</t>
  </si>
  <si>
    <t>指标性质</t>
  </si>
  <si>
    <t>本年指标值</t>
  </si>
  <si>
    <t>度量单位</t>
  </si>
  <si>
    <t>本年权重(%)</t>
  </si>
  <si>
    <t>实际完成值</t>
  </si>
  <si>
    <t>偏差原因分析及改进措施</t>
  </si>
  <si>
    <t>成本指标</t>
  </si>
  <si>
    <t>经济成本指标</t>
  </si>
  <si>
    <t>项目预算控制数</t>
  </si>
  <si>
    <t>≤</t>
  </si>
  <si>
    <t>1177692.84</t>
  </si>
  <si>
    <t>元</t>
  </si>
  <si>
    <t>产出指标</t>
  </si>
  <si>
    <t>时效指标</t>
  </si>
  <si>
    <t>项目完成时间</t>
  </si>
  <si>
    <t>12</t>
  </si>
  <si>
    <t>月</t>
  </si>
  <si>
    <t>数量指标</t>
  </si>
  <si>
    <t>专职安全员</t>
  </si>
  <si>
    <t>＝</t>
  </si>
  <si>
    <t>9</t>
  </si>
  <si>
    <t>人</t>
  </si>
  <si>
    <t>质量指标</t>
  </si>
  <si>
    <t>专职安全员出勤率</t>
  </si>
  <si>
    <t>100</t>
  </si>
  <si>
    <t>%</t>
  </si>
  <si>
    <t>执法装备验收合格率</t>
  </si>
  <si>
    <t>效益指标</t>
  </si>
  <si>
    <t>可持续影响指标</t>
  </si>
  <si>
    <t>进一步充实海淀区安全生产监督工作力量，健全完善安全生产监管体系</t>
  </si>
  <si>
    <t>定性</t>
  </si>
  <si>
    <t>优</t>
  </si>
  <si>
    <t>社会效益指标</t>
  </si>
  <si>
    <t>降低安全生产事故发生次数</t>
  </si>
  <si>
    <t>满意度指标</t>
  </si>
  <si>
    <t>服务对象满意度指标</t>
  </si>
  <si>
    <t>海淀区教育系统各单位满意度</t>
  </si>
  <si>
    <t>≥</t>
  </si>
  <si>
    <t>90</t>
  </si>
  <si>
    <t>总分</t>
  </si>
  <si>
    <t>2024年度海淀教委安全生产专职安全员经费</t>
    <phoneticPr fontId="1" type="noConversion"/>
  </si>
  <si>
    <t>1119330.54元</t>
    <phoneticPr fontId="1" type="noConversion"/>
  </si>
  <si>
    <t>12月</t>
    <phoneticPr fontId="1" type="noConversion"/>
  </si>
  <si>
    <t>9人</t>
    <phoneticPr fontId="1" type="noConversion"/>
  </si>
  <si>
    <t>优良中差</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</si>
</sst>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00_ "/>
  </numFmts>
  <fonts count="6" x14ac:knownFonts="1">
    <font>
      <sz val="11"/>
      <color theme="1"/>
      <name val="宋体"/>
      <charset val="134"/>
      <scheme val="minor"/>
    </font>
    <font>
      <sz val="9"/>
      <name val="宋体"/>
      <family val="3"/>
      <charset val="134"/>
      <scheme val="minor"/>
    </font>
    <font>
      <b/>
      <sz val="11"/>
      <color theme="1"/>
      <name val="宋体"/>
      <family val="3"/>
      <charset val="134"/>
      <scheme val="minor"/>
    </font>
    <font>
      <sz val="11"/>
      <color theme="1"/>
      <name val="宋体"/>
      <family val="3"/>
      <charset val="134"/>
      <scheme val="minor"/>
    </font>
    <font>
      <sz val="11"/>
      <color theme="1"/>
      <name val="宋体"/>
      <family val="3"/>
      <charset val="134"/>
    </font>
    <font>
      <sz val="11"/>
      <color rgb="FF000000"/>
      <name val="宋体"/>
      <family val="3"/>
      <charset val="134"/>
    </font>
  </fonts>
  <fills count="2">
    <fill>
      <patternFill patternType="none"/>
    </fill>
    <fill>
      <patternFill patternType="gray125"/>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s>
  <cellStyleXfs count="1">
    <xf numFmtId="0" fontId="0" fillId="0" borderId="0">
      <alignment vertical="center"/>
    </xf>
  </cellStyleXfs>
  <cellXfs count="43">
    <xf numFmtId="0" fontId="0" fillId="0" borderId="0" xfId="0">
      <alignment vertical="center"/>
    </xf>
    <xf numFmtId="0" fontId="2" fillId="0" borderId="0" xfId="0" applyFont="1" applyAlignment="1">
      <alignment horizontal="center" vertical="center"/>
    </xf>
    <xf numFmtId="0" fontId="2" fillId="0" borderId="0" xfId="0" applyFont="1" applyAlignment="1">
      <alignment horizontal="center" vertical="center" wrapText="1"/>
    </xf>
    <xf numFmtId="0" fontId="3" fillId="0" borderId="0" xfId="0" applyFont="1">
      <alignment vertical="center"/>
    </xf>
    <xf numFmtId="0" fontId="3" fillId="0" borderId="0" xfId="0" applyFont="1" applyAlignment="1">
      <alignment horizontal="center" vertical="center" wrapText="1"/>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1"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176" fontId="4" fillId="0" borderId="1" xfId="0" applyNumberFormat="1" applyFont="1" applyBorder="1" applyAlignment="1">
      <alignment horizontal="center" vertical="center" wrapText="1"/>
    </xf>
    <xf numFmtId="10" fontId="4" fillId="0" borderId="2" xfId="0" applyNumberFormat="1" applyFont="1" applyBorder="1" applyAlignment="1">
      <alignment horizontal="center" vertical="center" wrapText="1"/>
    </xf>
    <xf numFmtId="10" fontId="4" fillId="0" borderId="3" xfId="0" applyNumberFormat="1" applyFont="1" applyBorder="1" applyAlignment="1">
      <alignment horizontal="center" vertical="center" wrapText="1"/>
    </xf>
    <xf numFmtId="177"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textRotation="255" wrapText="1"/>
    </xf>
    <xf numFmtId="0" fontId="3" fillId="0" borderId="4" xfId="0" applyFont="1" applyBorder="1" applyAlignment="1">
      <alignment horizontal="center" vertical="center" wrapText="1"/>
    </xf>
    <xf numFmtId="0" fontId="3" fillId="0" borderId="12" xfId="0" applyFont="1" applyBorder="1" applyAlignment="1">
      <alignment horizontal="center" vertical="center" textRotation="255" wrapText="1"/>
    </xf>
    <xf numFmtId="0" fontId="4" fillId="0" borderId="2" xfId="0" applyFont="1" applyBorder="1" applyAlignment="1">
      <alignment horizontal="justify" vertical="center" wrapText="1"/>
    </xf>
    <xf numFmtId="0" fontId="4" fillId="0" borderId="4" xfId="0" applyFont="1" applyBorder="1" applyAlignment="1">
      <alignment horizontal="justify" vertical="center" wrapText="1"/>
    </xf>
    <xf numFmtId="0" fontId="4" fillId="0" borderId="3" xfId="0" applyFont="1" applyBorder="1" applyAlignment="1">
      <alignment horizontal="justify" vertical="center" wrapText="1"/>
    </xf>
    <xf numFmtId="0" fontId="3" fillId="0" borderId="1" xfId="0" applyFont="1" applyBorder="1" applyAlignment="1">
      <alignment horizontal="center" vertical="center" textRotation="255"/>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lignment vertical="center"/>
    </xf>
    <xf numFmtId="0" fontId="5" fillId="0" borderId="11" xfId="0" applyFont="1" applyBorder="1" applyAlignment="1">
      <alignment horizontal="center" vertical="center" wrapText="1"/>
    </xf>
    <xf numFmtId="0" fontId="5" fillId="0" borderId="13" xfId="0" applyFont="1" applyBorder="1" applyAlignment="1">
      <alignment horizontal="center" vertical="center" wrapText="1"/>
    </xf>
    <xf numFmtId="0" fontId="3" fillId="0" borderId="0" xfId="0" applyFont="1" applyAlignment="1">
      <alignment horizontal="left" vertical="center"/>
    </xf>
    <xf numFmtId="9" fontId="3" fillId="0" borderId="1" xfId="0" applyNumberFormat="1" applyFont="1" applyBorder="1" applyAlignment="1">
      <alignment horizontal="center" vertical="center"/>
    </xf>
    <xf numFmtId="0" fontId="5" fillId="0" borderId="12" xfId="0" applyFont="1" applyBorder="1" applyAlignment="1">
      <alignment horizontal="center" vertical="center" wrapText="1"/>
    </xf>
    <xf numFmtId="0" fontId="3" fillId="0" borderId="1" xfId="0" applyFont="1" applyBorder="1" applyAlignment="1">
      <alignment horizontal="center" vertical="center"/>
    </xf>
    <xf numFmtId="176" fontId="3" fillId="0" borderId="1" xfId="0" applyNumberFormat="1" applyFont="1" applyBorder="1" applyAlignment="1">
      <alignment horizontal="center" vertical="center"/>
    </xf>
    <xf numFmtId="0" fontId="3" fillId="0" borderId="0" xfId="0" applyFont="1" applyAlignment="1">
      <alignment vertical="center" wrapText="1"/>
    </xf>
  </cellXfs>
  <cellStyles count="1">
    <cellStyle name="常规" xfId="0" builtinId="0"/>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0"/>
  <sheetViews>
    <sheetView tabSelected="1" zoomScaleNormal="100" zoomScaleSheetLayoutView="100" workbookViewId="0">
      <selection activeCell="G11" sqref="G11:K11"/>
    </sheetView>
  </sheetViews>
  <sheetFormatPr defaultColWidth="9" defaultRowHeight="13.5" x14ac:dyDescent="0.3"/>
  <cols>
    <col min="1" max="1" width="6" style="3" customWidth="1"/>
    <col min="2" max="3" width="4.59765625" style="42" customWidth="1"/>
    <col min="4" max="4" width="27.265625" style="3" customWidth="1"/>
    <col min="5" max="5" width="10.53125" style="3" customWidth="1"/>
    <col min="6" max="6" width="9.73046875" style="3" customWidth="1"/>
    <col min="7" max="7" width="10.33203125" style="3" customWidth="1"/>
    <col min="8" max="8" width="9.33203125" style="3" customWidth="1"/>
    <col min="9" max="9" width="12.3984375" style="3" customWidth="1"/>
    <col min="10" max="10" width="8.53125" style="3" customWidth="1"/>
    <col min="11" max="11" width="13.06640625" style="3" customWidth="1"/>
    <col min="12" max="16384" width="9" style="3"/>
  </cols>
  <sheetData>
    <row r="1" spans="1:14" ht="28.8" customHeight="1" x14ac:dyDescent="0.3">
      <c r="A1" s="1" t="s">
        <v>0</v>
      </c>
      <c r="B1" s="2"/>
      <c r="C1" s="2"/>
      <c r="D1" s="1"/>
      <c r="E1" s="1"/>
      <c r="F1" s="1"/>
      <c r="G1" s="1"/>
      <c r="H1" s="1"/>
      <c r="I1" s="1"/>
      <c r="J1" s="1"/>
      <c r="K1" s="1"/>
    </row>
    <row r="2" spans="1:14" ht="22.05" customHeight="1" x14ac:dyDescent="0.3">
      <c r="A2" s="4" t="s">
        <v>1</v>
      </c>
      <c r="B2" s="4"/>
      <c r="C2" s="4"/>
      <c r="D2" s="4"/>
      <c r="E2" s="4"/>
      <c r="F2" s="4"/>
      <c r="G2" s="4"/>
      <c r="H2" s="4"/>
      <c r="I2" s="4"/>
      <c r="J2" s="4"/>
      <c r="K2" s="4"/>
    </row>
    <row r="3" spans="1:14" ht="22.05" customHeight="1" x14ac:dyDescent="0.3">
      <c r="A3" s="5" t="s">
        <v>2</v>
      </c>
      <c r="B3" s="5"/>
      <c r="C3" s="6" t="s">
        <v>67</v>
      </c>
      <c r="D3" s="6"/>
      <c r="E3" s="6"/>
      <c r="F3" s="6"/>
      <c r="G3" s="6"/>
      <c r="H3" s="6"/>
      <c r="I3" s="6"/>
      <c r="J3" s="6"/>
      <c r="K3" s="6"/>
    </row>
    <row r="4" spans="1:14" ht="32.200000000000003" customHeight="1" x14ac:dyDescent="0.3">
      <c r="A4" s="7" t="s">
        <v>3</v>
      </c>
      <c r="B4" s="8"/>
      <c r="C4" s="9" t="s">
        <v>4</v>
      </c>
      <c r="D4" s="10"/>
      <c r="E4" s="10"/>
      <c r="F4" s="11"/>
      <c r="G4" s="12" t="s">
        <v>5</v>
      </c>
      <c r="H4" s="9" t="s">
        <v>4</v>
      </c>
      <c r="I4" s="10"/>
      <c r="J4" s="10"/>
      <c r="K4" s="11"/>
    </row>
    <row r="5" spans="1:14" ht="32.200000000000003" customHeight="1" x14ac:dyDescent="0.3">
      <c r="A5" s="13" t="s">
        <v>6</v>
      </c>
      <c r="B5" s="14"/>
      <c r="C5" s="10"/>
      <c r="D5" s="11"/>
      <c r="E5" s="12" t="s">
        <v>7</v>
      </c>
      <c r="F5" s="12" t="s">
        <v>8</v>
      </c>
      <c r="G5" s="12" t="s">
        <v>9</v>
      </c>
      <c r="H5" s="12" t="s">
        <v>10</v>
      </c>
      <c r="I5" s="9" t="s">
        <v>11</v>
      </c>
      <c r="J5" s="11"/>
      <c r="K5" s="12" t="s">
        <v>12</v>
      </c>
    </row>
    <row r="6" spans="1:14" ht="22.05" customHeight="1" x14ac:dyDescent="0.3">
      <c r="A6" s="15"/>
      <c r="B6" s="16"/>
      <c r="C6" s="9" t="s">
        <v>13</v>
      </c>
      <c r="D6" s="11"/>
      <c r="E6" s="17">
        <v>117.769284</v>
      </c>
      <c r="F6" s="17">
        <v>117.769284</v>
      </c>
      <c r="G6" s="12">
        <v>111.93</v>
      </c>
      <c r="H6" s="12">
        <v>10</v>
      </c>
      <c r="I6" s="18">
        <f>G6/F6</f>
        <v>0.95041759785174551</v>
      </c>
      <c r="J6" s="19"/>
      <c r="K6" s="17">
        <f>H6*I6</f>
        <v>9.5041759785174555</v>
      </c>
    </row>
    <row r="7" spans="1:14" ht="22.05" customHeight="1" x14ac:dyDescent="0.3">
      <c r="A7" s="15"/>
      <c r="B7" s="16"/>
      <c r="C7" s="9" t="s">
        <v>14</v>
      </c>
      <c r="D7" s="11"/>
      <c r="E7" s="17">
        <v>117.769284</v>
      </c>
      <c r="F7" s="17">
        <v>117.769284</v>
      </c>
      <c r="G7" s="12">
        <v>111.93</v>
      </c>
      <c r="H7" s="12" t="s">
        <v>15</v>
      </c>
      <c r="I7" s="9" t="s">
        <v>15</v>
      </c>
      <c r="J7" s="11"/>
      <c r="K7" s="12" t="s">
        <v>15</v>
      </c>
    </row>
    <row r="8" spans="1:14" ht="22.05" customHeight="1" x14ac:dyDescent="0.3">
      <c r="A8" s="15"/>
      <c r="B8" s="16"/>
      <c r="C8" s="9" t="s">
        <v>16</v>
      </c>
      <c r="D8" s="11"/>
      <c r="E8" s="20">
        <v>0</v>
      </c>
      <c r="F8" s="20">
        <v>0</v>
      </c>
      <c r="G8" s="20">
        <v>0</v>
      </c>
      <c r="H8" s="21" t="s">
        <v>15</v>
      </c>
      <c r="I8" s="9" t="s">
        <v>15</v>
      </c>
      <c r="J8" s="11"/>
      <c r="K8" s="21" t="s">
        <v>15</v>
      </c>
    </row>
    <row r="9" spans="1:14" ht="22.05" customHeight="1" x14ac:dyDescent="0.3">
      <c r="A9" s="22"/>
      <c r="B9" s="23"/>
      <c r="C9" s="9" t="s">
        <v>17</v>
      </c>
      <c r="D9" s="11"/>
      <c r="E9" s="20">
        <v>0</v>
      </c>
      <c r="F9" s="20">
        <v>0</v>
      </c>
      <c r="G9" s="20">
        <v>0</v>
      </c>
      <c r="H9" s="21" t="s">
        <v>15</v>
      </c>
      <c r="I9" s="9" t="s">
        <v>15</v>
      </c>
      <c r="J9" s="11"/>
      <c r="K9" s="21" t="s">
        <v>15</v>
      </c>
    </row>
    <row r="10" spans="1:14" ht="22.05" customHeight="1" x14ac:dyDescent="0.3">
      <c r="A10" s="24" t="s">
        <v>18</v>
      </c>
      <c r="B10" s="7" t="s">
        <v>19</v>
      </c>
      <c r="C10" s="25"/>
      <c r="D10" s="25"/>
      <c r="E10" s="25"/>
      <c r="F10" s="8"/>
      <c r="G10" s="7" t="s">
        <v>20</v>
      </c>
      <c r="H10" s="25"/>
      <c r="I10" s="25"/>
      <c r="J10" s="25"/>
      <c r="K10" s="8"/>
    </row>
    <row r="11" spans="1:14" ht="80" customHeight="1" x14ac:dyDescent="0.3">
      <c r="A11" s="26"/>
      <c r="B11" s="27" t="s">
        <v>21</v>
      </c>
      <c r="C11" s="28"/>
      <c r="D11" s="28"/>
      <c r="E11" s="28"/>
      <c r="F11" s="29"/>
      <c r="G11" s="27" t="s">
        <v>22</v>
      </c>
      <c r="H11" s="28"/>
      <c r="I11" s="28"/>
      <c r="J11" s="28"/>
      <c r="K11" s="29"/>
    </row>
    <row r="12" spans="1:14" ht="59.2" customHeight="1" x14ac:dyDescent="0.3">
      <c r="A12" s="30" t="s">
        <v>23</v>
      </c>
      <c r="B12" s="21" t="s">
        <v>24</v>
      </c>
      <c r="C12" s="21" t="s">
        <v>25</v>
      </c>
      <c r="D12" s="21" t="s">
        <v>26</v>
      </c>
      <c r="E12" s="21" t="s">
        <v>27</v>
      </c>
      <c r="F12" s="21" t="s">
        <v>28</v>
      </c>
      <c r="G12" s="21" t="s">
        <v>29</v>
      </c>
      <c r="H12" s="21" t="s">
        <v>30</v>
      </c>
      <c r="I12" s="21" t="s">
        <v>31</v>
      </c>
      <c r="J12" s="21" t="s">
        <v>12</v>
      </c>
      <c r="K12" s="21" t="s">
        <v>32</v>
      </c>
    </row>
    <row r="13" spans="1:14" ht="64.5" customHeight="1" x14ac:dyDescent="0.3">
      <c r="A13" s="30"/>
      <c r="B13" s="31" t="s">
        <v>33</v>
      </c>
      <c r="C13" s="31" t="s">
        <v>34</v>
      </c>
      <c r="D13" s="31" t="s">
        <v>35</v>
      </c>
      <c r="E13" s="31" t="s">
        <v>36</v>
      </c>
      <c r="F13" s="32" t="s">
        <v>37</v>
      </c>
      <c r="G13" s="32" t="s">
        <v>38</v>
      </c>
      <c r="H13" s="31">
        <v>20</v>
      </c>
      <c r="I13" s="33" t="s">
        <v>68</v>
      </c>
      <c r="J13" s="31">
        <v>20</v>
      </c>
      <c r="K13" s="34"/>
    </row>
    <row r="14" spans="1:14" ht="31.5" customHeight="1" x14ac:dyDescent="0.3">
      <c r="A14" s="30"/>
      <c r="B14" s="35" t="s">
        <v>39</v>
      </c>
      <c r="C14" s="31" t="s">
        <v>40</v>
      </c>
      <c r="D14" s="31" t="s">
        <v>41</v>
      </c>
      <c r="E14" s="31" t="s">
        <v>36</v>
      </c>
      <c r="F14" s="32" t="s">
        <v>42</v>
      </c>
      <c r="G14" s="32" t="s">
        <v>43</v>
      </c>
      <c r="H14" s="31">
        <v>10</v>
      </c>
      <c r="I14" s="33" t="s">
        <v>69</v>
      </c>
      <c r="J14" s="33">
        <v>10</v>
      </c>
      <c r="K14" s="33"/>
    </row>
    <row r="15" spans="1:14" ht="30" customHeight="1" x14ac:dyDescent="0.3">
      <c r="A15" s="30"/>
      <c r="B15" s="36"/>
      <c r="C15" s="31" t="s">
        <v>44</v>
      </c>
      <c r="D15" s="31" t="s">
        <v>45</v>
      </c>
      <c r="E15" s="31" t="s">
        <v>46</v>
      </c>
      <c r="F15" s="32" t="s">
        <v>47</v>
      </c>
      <c r="G15" s="32" t="s">
        <v>48</v>
      </c>
      <c r="H15" s="31">
        <v>10</v>
      </c>
      <c r="I15" s="31" t="s">
        <v>70</v>
      </c>
      <c r="J15" s="33">
        <v>10</v>
      </c>
      <c r="K15" s="33"/>
      <c r="N15" s="37"/>
    </row>
    <row r="16" spans="1:14" ht="25.5" customHeight="1" x14ac:dyDescent="0.3">
      <c r="A16" s="30"/>
      <c r="B16" s="36"/>
      <c r="C16" s="35" t="s">
        <v>49</v>
      </c>
      <c r="D16" s="31" t="s">
        <v>50</v>
      </c>
      <c r="E16" s="31" t="s">
        <v>46</v>
      </c>
      <c r="F16" s="32" t="s">
        <v>51</v>
      </c>
      <c r="G16" s="32" t="s">
        <v>52</v>
      </c>
      <c r="H16" s="31">
        <v>10</v>
      </c>
      <c r="I16" s="38">
        <v>1</v>
      </c>
      <c r="J16" s="33">
        <v>10</v>
      </c>
      <c r="K16" s="33"/>
    </row>
    <row r="17" spans="1:11" ht="25.5" customHeight="1" x14ac:dyDescent="0.3">
      <c r="A17" s="30"/>
      <c r="B17" s="39"/>
      <c r="C17" s="39"/>
      <c r="D17" s="31" t="s">
        <v>53</v>
      </c>
      <c r="E17" s="31" t="s">
        <v>46</v>
      </c>
      <c r="F17" s="32" t="s">
        <v>51</v>
      </c>
      <c r="G17" s="32" t="s">
        <v>52</v>
      </c>
      <c r="H17" s="31">
        <v>10</v>
      </c>
      <c r="I17" s="38">
        <v>1</v>
      </c>
      <c r="J17" s="33">
        <v>10</v>
      </c>
      <c r="K17" s="33"/>
    </row>
    <row r="18" spans="1:11" ht="54" x14ac:dyDescent="0.3">
      <c r="A18" s="30"/>
      <c r="B18" s="35" t="s">
        <v>54</v>
      </c>
      <c r="C18" s="31" t="s">
        <v>55</v>
      </c>
      <c r="D18" s="31" t="s">
        <v>56</v>
      </c>
      <c r="E18" s="31" t="s">
        <v>57</v>
      </c>
      <c r="F18" s="32" t="s">
        <v>58</v>
      </c>
      <c r="G18" s="32" t="s">
        <v>71</v>
      </c>
      <c r="H18" s="31">
        <v>10</v>
      </c>
      <c r="I18" s="31" t="s">
        <v>58</v>
      </c>
      <c r="J18" s="33">
        <v>10</v>
      </c>
      <c r="K18" s="33"/>
    </row>
    <row r="19" spans="1:11" ht="43.5" customHeight="1" x14ac:dyDescent="0.3">
      <c r="A19" s="30"/>
      <c r="B19" s="39"/>
      <c r="C19" s="31" t="s">
        <v>59</v>
      </c>
      <c r="D19" s="31" t="s">
        <v>60</v>
      </c>
      <c r="E19" s="31" t="s">
        <v>57</v>
      </c>
      <c r="F19" s="32" t="s">
        <v>58</v>
      </c>
      <c r="G19" s="32" t="s">
        <v>71</v>
      </c>
      <c r="H19" s="31">
        <v>10</v>
      </c>
      <c r="I19" s="31" t="s">
        <v>58</v>
      </c>
      <c r="J19" s="33">
        <v>10</v>
      </c>
      <c r="K19" s="33"/>
    </row>
    <row r="20" spans="1:11" ht="67.5" x14ac:dyDescent="0.3">
      <c r="A20" s="30"/>
      <c r="B20" s="31" t="s">
        <v>61</v>
      </c>
      <c r="C20" s="31" t="s">
        <v>62</v>
      </c>
      <c r="D20" s="31" t="s">
        <v>63</v>
      </c>
      <c r="E20" s="31" t="s">
        <v>64</v>
      </c>
      <c r="F20" s="32" t="s">
        <v>65</v>
      </c>
      <c r="G20" s="32" t="s">
        <v>52</v>
      </c>
      <c r="H20" s="31">
        <v>10</v>
      </c>
      <c r="I20" s="38">
        <v>0.95</v>
      </c>
      <c r="J20" s="33">
        <v>10</v>
      </c>
      <c r="K20" s="33"/>
    </row>
    <row r="21" spans="1:11" ht="33" customHeight="1" x14ac:dyDescent="0.3">
      <c r="A21" s="40" t="s">
        <v>66</v>
      </c>
      <c r="B21" s="40"/>
      <c r="C21" s="40"/>
      <c r="D21" s="40"/>
      <c r="E21" s="40"/>
      <c r="F21" s="40"/>
      <c r="G21" s="40"/>
      <c r="H21" s="40"/>
      <c r="I21" s="40"/>
      <c r="J21" s="41">
        <f>SUM(J13:J20,K6)</f>
        <v>99.504175978517452</v>
      </c>
      <c r="K21" s="33"/>
    </row>
    <row r="22" spans="1:11" x14ac:dyDescent="0.3">
      <c r="B22" s="3"/>
      <c r="C22" s="3"/>
    </row>
    <row r="23" spans="1:11" x14ac:dyDescent="0.3">
      <c r="B23" s="3"/>
      <c r="C23" s="3"/>
    </row>
    <row r="24" spans="1:11" x14ac:dyDescent="0.3">
      <c r="B24" s="3"/>
      <c r="C24" s="3"/>
    </row>
    <row r="25" spans="1:11" x14ac:dyDescent="0.3">
      <c r="B25" s="3"/>
      <c r="C25" s="3"/>
    </row>
    <row r="26" spans="1:11" x14ac:dyDescent="0.3">
      <c r="B26" s="3"/>
      <c r="C26" s="3"/>
    </row>
    <row r="27" spans="1:11" x14ac:dyDescent="0.3">
      <c r="B27" s="3"/>
      <c r="C27" s="3"/>
    </row>
    <row r="28" spans="1:11" x14ac:dyDescent="0.3">
      <c r="B28" s="3"/>
      <c r="C28" s="3"/>
    </row>
    <row r="29" spans="1:11" x14ac:dyDescent="0.3">
      <c r="B29" s="3"/>
      <c r="C29" s="3"/>
    </row>
    <row r="30" spans="1:11" x14ac:dyDescent="0.3">
      <c r="B30" s="3"/>
      <c r="C30" s="3"/>
    </row>
  </sheetData>
  <sortState xmlns:xlrd2="http://schemas.microsoft.com/office/spreadsheetml/2017/richdata2" ref="C14:K17">
    <sortCondition ref="C14"/>
  </sortState>
  <mergeCells count="28">
    <mergeCell ref="A1:K1"/>
    <mergeCell ref="A2:K2"/>
    <mergeCell ref="A3:B3"/>
    <mergeCell ref="C3:K3"/>
    <mergeCell ref="A4:B4"/>
    <mergeCell ref="C4:F4"/>
    <mergeCell ref="H4:K4"/>
    <mergeCell ref="C8:D8"/>
    <mergeCell ref="I8:J8"/>
    <mergeCell ref="C9:D9"/>
    <mergeCell ref="I9:J9"/>
    <mergeCell ref="B10:F10"/>
    <mergeCell ref="G10:K10"/>
    <mergeCell ref="A5:B9"/>
    <mergeCell ref="C5:D5"/>
    <mergeCell ref="I5:J5"/>
    <mergeCell ref="C6:D6"/>
    <mergeCell ref="I6:J6"/>
    <mergeCell ref="C7:D7"/>
    <mergeCell ref="I7:J7"/>
    <mergeCell ref="B11:F11"/>
    <mergeCell ref="G11:K11"/>
    <mergeCell ref="A21:I21"/>
    <mergeCell ref="A10:A11"/>
    <mergeCell ref="A12:A20"/>
    <mergeCell ref="B14:B17"/>
    <mergeCell ref="B18:B19"/>
    <mergeCell ref="C16:C17"/>
  </mergeCells>
  <phoneticPr fontId="1" type="noConversion"/>
  <printOptions horizontalCentered="1"/>
  <pageMargins left="0.511811023622047" right="0.59055118110236204" top="0.78680555555555598" bottom="0.35433070866141703" header="0.23622047244094499" footer="0.31496062992126"/>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Sheet2</vt:lpstr>
      <vt:lpstr>Sheet2!Print_Titles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子晨 王</cp:lastModifiedBy>
  <cp:lastPrinted>2023-07-21T15:01:00Z</cp:lastPrinted>
  <dcterms:created xsi:type="dcterms:W3CDTF">2023-03-31T18:37:00Z</dcterms:created>
  <dcterms:modified xsi:type="dcterms:W3CDTF">2025-06-11T13:34:33Z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F2EDD1473BFEA839FBD3DB6729B981FC_43</vt:lpwstr>
  </property>
  <property fmtid="{D5CDD505-2E9C-101B-9397-08002B2CF9AE}" pid="3" name="KSOProductBuildVer">
    <vt:lpwstr>2052-12.1.0.20305</vt:lpwstr>
  </property>
</Properties>
</file>