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500"/>
  </bookViews>
  <sheets>
    <sheet name="Sheet2" sheetId="2" r:id="rId1"/>
  </sheets>
  <definedNames>
    <definedName name="_xlnm.Print_Titles" localSheetId="0">Sheet2!$12:$12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<sst xmlns="http://schemas.openxmlformats.org/spreadsheetml/2006/main" count="160" uniqueCount="102">
  <si>
    <t>项目支出绩效自评表</t>
  </si>
  <si>
    <t>（2024年度）</t>
  </si>
  <si>
    <t>项目名称</t>
  </si>
  <si>
    <t>2024年度海淀教委机关业务费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</si>
  <si>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</si>
  <si>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</si>
  <si>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</si>
  <si>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</si>
  <si>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</si>
  <si>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</si>
  <si>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</si>
  <si>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</si>
  <si>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</si>
  <si>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</si>
  <si>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</si>
  <si>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</si>
  <si>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</si>
  <si>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</si>
  <si>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</si>
  <si>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</si>
  <si>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</si>
  <si>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</si>
  <si>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机关各科室根据相关要求开展业务活动，为区教委所属中小学校、幼儿园、直属单位提供优质服务，保障科室正常运转，进一步提高教师队伍、领导干部队伍职业素养，提升海淀区教育质量，促进海淀区教育持续健康发展。</t>
  </si>
  <si>
    <t>通过印刷、劳务、委托业务、活动、其他运行等相关业务活动的开展，保障了各科室的正常运转，为区教委所属中小学校、幼儿园、直属单位提供优质服务，确保机关承办的各项工作顺利进行，提升海淀区教育质量，促进海淀区教育持续健康发展。</t>
  </si>
  <si>
    <t>绩效
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</si>
  <si>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</si>
  <si>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</si>
  <si>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</si>
  <si>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</si>
  <si>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</si>
  <si>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</si>
  <si>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</si>
  <si>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</si>
  <si>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</si>
  <si>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</si>
  <si>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</si>
  <si>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劳务费预算控制数</t>
  </si>
  <si>
    <t>≤</t>
  </si>
  <si>
    <t>7799268</t>
  </si>
  <si>
    <t>元</t>
  </si>
  <si>
    <t>4512646.5元</t>
  </si>
  <si>
    <t>印刷费预算控制数</t>
  </si>
  <si>
    <t>2606007</t>
  </si>
  <si>
    <t>2282546元</t>
  </si>
  <si>
    <t>其他运行费预算控制数</t>
  </si>
  <si>
    <t>2105378</t>
  </si>
  <si>
    <t>2047685元</t>
  </si>
  <si>
    <t>委托第三方及项目类经费预算控制数</t>
  </si>
  <si>
    <t>16309593.6</t>
  </si>
  <si>
    <t>13924830元</t>
  </si>
  <si>
    <t>大型活动举办费预算控制数</t>
  </si>
  <si>
    <t>1249880</t>
  </si>
  <si>
    <t>1249880元</t>
  </si>
  <si>
    <t>产出指标</t>
  </si>
  <si>
    <t>时效指标</t>
  </si>
  <si>
    <t>按时完成率</t>
  </si>
  <si>
    <t>≥</t>
  </si>
  <si>
    <t>90</t>
  </si>
  <si>
    <t>%</t>
  </si>
  <si>
    <t>数量指标</t>
  </si>
  <si>
    <t>聘用劳务人员数量</t>
  </si>
  <si>
    <t>4541</t>
  </si>
  <si>
    <t>人次</t>
  </si>
  <si>
    <t>1685人次</t>
  </si>
  <si>
    <t>偏差原因：科室聘用劳务人员数量较预期减少，预设指标偏高
改进措施：下年度合理设置绩效指标，提升绩效指标精准度。</t>
  </si>
  <si>
    <t>其他类运行工作完成率</t>
  </si>
  <si>
    <t>印刷数量</t>
  </si>
  <si>
    <t>份</t>
  </si>
  <si>
    <t>507579份</t>
  </si>
  <si>
    <t>聘请专家数量</t>
  </si>
  <si>
    <t>1569</t>
  </si>
  <si>
    <t>81人次</t>
  </si>
  <si>
    <t>委托业务项目数量</t>
  </si>
  <si>
    <t>621</t>
  </si>
  <si>
    <t>个</t>
  </si>
  <si>
    <t>2235个</t>
  </si>
  <si>
    <t>续上页</t>
  </si>
  <si>
    <t>续
上
页</t>
  </si>
  <si>
    <t>开展大型活动数量</t>
  </si>
  <si>
    <t>9</t>
  </si>
  <si>
    <t>场次</t>
  </si>
  <si>
    <t>14场次</t>
  </si>
  <si>
    <t>质量指标</t>
  </si>
  <si>
    <t>委托业务验收合格率</t>
  </si>
  <si>
    <t>＝</t>
  </si>
  <si>
    <t>聘请人员符合相关要求</t>
  </si>
  <si>
    <t>定性</t>
  </si>
  <si>
    <t>优</t>
  </si>
  <si>
    <t>优良中差</t>
  </si>
  <si>
    <t>印刷品验收合格率</t>
  </si>
  <si>
    <t>各项活动按照活动严格按照方案执行</t>
  </si>
  <si>
    <t>其他运行工作严格按照方案执行</t>
  </si>
  <si>
    <t>效益指标</t>
  </si>
  <si>
    <t>可持续影响指标</t>
  </si>
  <si>
    <t>促进幼儿园、学校教育以及社区教育质量水平不断提升，全面提升海淀区教育质量</t>
  </si>
  <si>
    <t>促进学校、幼儿园教育质量以及社区教育质量不断提升，进一步提高教师队伍、领导干部队伍职业素养</t>
  </si>
  <si>
    <t>社会效益指标</t>
  </si>
  <si>
    <t>保障教委机关各科室正常运转，为全区所属中小学校、幼儿园提供优质保障服务</t>
  </si>
  <si>
    <t>满意度指标</t>
  </si>
  <si>
    <t>服务对象满意度指标</t>
  </si>
  <si>
    <t>使用者满意度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</si>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</sst>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34"/>
  <sheetViews>
    <sheetView tabSelected="1" topLeftCell="A22" workbookViewId="0">
      <selection activeCell="E22" sqref="E22"/>
    </sheetView>
  </sheetViews>
  <sheetFormatPr defaultColWidth="9" defaultRowHeight="14.4"/>
  <cols>
    <col min="1" max="1" width="5.60185185185185" style="1" customWidth="1"/>
    <col min="2" max="3" width="4.60185185185185" style="2" customWidth="1"/>
    <col min="4" max="4" width="16.6018518518519" style="1" customWidth="1"/>
    <col min="5" max="5" width="9.46296296296296" style="1" customWidth="1"/>
    <col min="6" max="6" width="11.6666666666667" style="1" customWidth="1"/>
    <col min="7" max="7" width="10.3333333333333" style="1" customWidth="1"/>
    <col min="8" max="8" width="8.60185185185185" style="1" customWidth="1"/>
    <col min="9" max="9" width="12.0648148148148" style="1" customWidth="1"/>
    <col min="10" max="10" width="7.33333333333333" style="1" customWidth="1"/>
    <col min="11" max="11" width="21.7962962962963" style="1" customWidth="1"/>
    <col min="12" max="16384" width="9" style="1"/>
  </cols>
  <sheetData>
    <row r="1" ht="28.8" customHeight="1" spans="1:11">
      <c r="A1" s="3" t="s">
        <v>0</v>
      </c>
      <c r="B1" s="4"/>
      <c r="C1" s="4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2.05" customHeight="1" spans="1:11">
      <c r="A3" s="6" t="s">
        <v>2</v>
      </c>
      <c r="B3" s="6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" customHeight="1" spans="1:11">
      <c r="A4" s="8" t="s">
        <v>4</v>
      </c>
      <c r="B4" s="9"/>
      <c r="C4" s="10" t="s">
        <v>5</v>
      </c>
      <c r="D4" s="11"/>
      <c r="E4" s="11"/>
      <c r="F4" s="12"/>
      <c r="G4" s="7" t="s">
        <v>6</v>
      </c>
      <c r="H4" s="10" t="s">
        <v>5</v>
      </c>
      <c r="I4" s="11"/>
      <c r="J4" s="11"/>
      <c r="K4" s="12"/>
    </row>
    <row r="5" ht="32" customHeight="1" spans="1:11">
      <c r="A5" s="13" t="s">
        <v>7</v>
      </c>
      <c r="B5" s="14"/>
      <c r="C5" s="11"/>
      <c r="D5" s="12"/>
      <c r="E5" s="7" t="s">
        <v>8</v>
      </c>
      <c r="F5" s="7" t="s">
        <v>9</v>
      </c>
      <c r="G5" s="7" t="s">
        <v>10</v>
      </c>
      <c r="H5" s="7" t="s">
        <v>11</v>
      </c>
      <c r="I5" s="10" t="s">
        <v>12</v>
      </c>
      <c r="J5" s="12"/>
      <c r="K5" s="7" t="s">
        <v>13</v>
      </c>
    </row>
    <row r="6" ht="22.05" customHeight="1" spans="1:11">
      <c r="A6" s="15"/>
      <c r="B6" s="16"/>
      <c r="C6" s="10" t="s">
        <v>14</v>
      </c>
      <c r="D6" s="12"/>
      <c r="E6" s="17">
        <v>3007.01266</v>
      </c>
      <c r="F6" s="17">
        <v>2649.00266</v>
      </c>
      <c r="G6" s="17">
        <v>2401.758773</v>
      </c>
      <c r="H6" s="7">
        <v>10</v>
      </c>
      <c r="I6" s="32">
        <f>G6/F6</f>
        <v>0.906665293042779</v>
      </c>
      <c r="J6" s="33"/>
      <c r="K6" s="17">
        <f>H6*I6</f>
        <v>9.06665293042779</v>
      </c>
    </row>
    <row r="7" ht="22.05" customHeight="1" spans="1:11">
      <c r="A7" s="15"/>
      <c r="B7" s="16"/>
      <c r="C7" s="10" t="s">
        <v>15</v>
      </c>
      <c r="D7" s="12"/>
      <c r="E7" s="17">
        <v>3007.01266</v>
      </c>
      <c r="F7" s="17">
        <v>2649.00266</v>
      </c>
      <c r="G7" s="17">
        <v>2401.758773</v>
      </c>
      <c r="H7" s="7" t="s">
        <v>16</v>
      </c>
      <c r="I7" s="10" t="s">
        <v>16</v>
      </c>
      <c r="J7" s="12"/>
      <c r="K7" s="7" t="s">
        <v>16</v>
      </c>
    </row>
    <row r="8" ht="22.05" customHeight="1" spans="1:11">
      <c r="A8" s="15"/>
      <c r="B8" s="16"/>
      <c r="C8" s="10" t="s">
        <v>17</v>
      </c>
      <c r="D8" s="12"/>
      <c r="E8" s="18">
        <v>0</v>
      </c>
      <c r="F8" s="18">
        <v>0</v>
      </c>
      <c r="G8" s="18">
        <v>0</v>
      </c>
      <c r="H8" s="6" t="s">
        <v>16</v>
      </c>
      <c r="I8" s="10" t="s">
        <v>16</v>
      </c>
      <c r="J8" s="12"/>
      <c r="K8" s="6" t="s">
        <v>16</v>
      </c>
    </row>
    <row r="9" ht="22.05" customHeight="1" spans="1:11">
      <c r="A9" s="19"/>
      <c r="B9" s="20"/>
      <c r="C9" s="10" t="s">
        <v>18</v>
      </c>
      <c r="D9" s="12"/>
      <c r="E9" s="18">
        <v>0</v>
      </c>
      <c r="F9" s="18">
        <v>0</v>
      </c>
      <c r="G9" s="18">
        <v>0</v>
      </c>
      <c r="H9" s="6" t="s">
        <v>16</v>
      </c>
      <c r="I9" s="10" t="s">
        <v>16</v>
      </c>
      <c r="J9" s="12"/>
      <c r="K9" s="6" t="s">
        <v>16</v>
      </c>
    </row>
    <row r="10" ht="22.05" customHeight="1" spans="1:11">
      <c r="A10" s="21" t="s">
        <v>19</v>
      </c>
      <c r="B10" s="8" t="s">
        <v>20</v>
      </c>
      <c r="C10" s="22"/>
      <c r="D10" s="22"/>
      <c r="E10" s="22"/>
      <c r="F10" s="9"/>
      <c r="G10" s="8" t="s">
        <v>21</v>
      </c>
      <c r="H10" s="22"/>
      <c r="I10" s="22"/>
      <c r="J10" s="22"/>
      <c r="K10" s="9"/>
    </row>
    <row r="11" ht="84" customHeight="1" spans="1:11">
      <c r="A11" s="23"/>
      <c r="B11" s="24" t="s">
        <v>22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ht="59" customHeight="1" spans="1:11">
      <c r="A12" s="27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6" t="s">
        <v>31</v>
      </c>
      <c r="I12" s="6" t="s">
        <v>32</v>
      </c>
      <c r="J12" s="6" t="s">
        <v>13</v>
      </c>
      <c r="K12" s="6" t="s">
        <v>33</v>
      </c>
    </row>
    <row r="13" ht="30" customHeight="1" spans="1:11">
      <c r="A13" s="27"/>
      <c r="B13" s="28" t="s">
        <v>34</v>
      </c>
      <c r="C13" s="28" t="s">
        <v>35</v>
      </c>
      <c r="D13" s="28" t="s">
        <v>36</v>
      </c>
      <c r="E13" s="28" t="s">
        <v>37</v>
      </c>
      <c r="F13" s="29" t="s">
        <v>38</v>
      </c>
      <c r="G13" s="29" t="s">
        <v>39</v>
      </c>
      <c r="H13" s="28">
        <v>4</v>
      </c>
      <c r="I13" s="29" t="s">
        <v>40</v>
      </c>
      <c r="J13" s="28">
        <v>4</v>
      </c>
      <c r="K13" s="31"/>
    </row>
    <row r="14" ht="30" customHeight="1" spans="1:11">
      <c r="A14" s="27"/>
      <c r="B14" s="28"/>
      <c r="C14" s="28"/>
      <c r="D14" s="28" t="s">
        <v>41</v>
      </c>
      <c r="E14" s="28" t="s">
        <v>37</v>
      </c>
      <c r="F14" s="29" t="s">
        <v>42</v>
      </c>
      <c r="G14" s="29" t="s">
        <v>39</v>
      </c>
      <c r="H14" s="28">
        <v>4</v>
      </c>
      <c r="I14" s="29" t="s">
        <v>43</v>
      </c>
      <c r="J14" s="28">
        <v>4</v>
      </c>
      <c r="K14" s="31"/>
    </row>
    <row r="15" ht="30" customHeight="1" spans="1:11">
      <c r="A15" s="27"/>
      <c r="B15" s="28"/>
      <c r="C15" s="28"/>
      <c r="D15" s="28" t="s">
        <v>44</v>
      </c>
      <c r="E15" s="28" t="s">
        <v>37</v>
      </c>
      <c r="F15" s="29" t="s">
        <v>45</v>
      </c>
      <c r="G15" s="29" t="s">
        <v>39</v>
      </c>
      <c r="H15" s="28">
        <v>4</v>
      </c>
      <c r="I15" s="29" t="s">
        <v>46</v>
      </c>
      <c r="J15" s="28">
        <v>4</v>
      </c>
      <c r="K15" s="31"/>
    </row>
    <row r="16" ht="51.4" customHeight="1" spans="1:11">
      <c r="A16" s="27"/>
      <c r="B16" s="28"/>
      <c r="C16" s="28"/>
      <c r="D16" s="28" t="s">
        <v>47</v>
      </c>
      <c r="E16" s="28" t="s">
        <v>37</v>
      </c>
      <c r="F16" s="29" t="s">
        <v>48</v>
      </c>
      <c r="G16" s="29" t="s">
        <v>39</v>
      </c>
      <c r="H16" s="28">
        <v>4</v>
      </c>
      <c r="I16" s="29" t="s">
        <v>49</v>
      </c>
      <c r="J16" s="28">
        <v>4</v>
      </c>
      <c r="K16" s="31"/>
    </row>
    <row r="17" ht="30" customHeight="1" spans="1:11">
      <c r="A17" s="27"/>
      <c r="B17" s="28"/>
      <c r="C17" s="28"/>
      <c r="D17" s="28" t="s">
        <v>50</v>
      </c>
      <c r="E17" s="28" t="s">
        <v>37</v>
      </c>
      <c r="F17" s="29" t="s">
        <v>51</v>
      </c>
      <c r="G17" s="29" t="s">
        <v>39</v>
      </c>
      <c r="H17" s="28">
        <v>4</v>
      </c>
      <c r="I17" s="29" t="s">
        <v>52</v>
      </c>
      <c r="J17" s="28">
        <v>4</v>
      </c>
      <c r="K17" s="31"/>
    </row>
    <row r="18" ht="30" customHeight="1" spans="1:11">
      <c r="A18" s="27"/>
      <c r="B18" s="28" t="s">
        <v>53</v>
      </c>
      <c r="C18" s="28" t="s">
        <v>54</v>
      </c>
      <c r="D18" s="28" t="s">
        <v>55</v>
      </c>
      <c r="E18" s="28" t="s">
        <v>56</v>
      </c>
      <c r="F18" s="29" t="s">
        <v>57</v>
      </c>
      <c r="G18" s="29" t="s">
        <v>58</v>
      </c>
      <c r="H18" s="28">
        <v>7</v>
      </c>
      <c r="I18" s="34">
        <v>0.9</v>
      </c>
      <c r="J18" s="28">
        <v>7</v>
      </c>
      <c r="K18" s="31"/>
    </row>
    <row r="19" ht="86.4" spans="1:11">
      <c r="A19" s="27"/>
      <c r="B19" s="28"/>
      <c r="C19" s="28" t="s">
        <v>59</v>
      </c>
      <c r="D19" s="28" t="s">
        <v>60</v>
      </c>
      <c r="E19" s="28" t="s">
        <v>56</v>
      </c>
      <c r="F19" s="29" t="s">
        <v>61</v>
      </c>
      <c r="G19" s="29" t="s">
        <v>62</v>
      </c>
      <c r="H19" s="28">
        <v>3</v>
      </c>
      <c r="I19" s="31" t="s">
        <v>63</v>
      </c>
      <c r="J19" s="31">
        <v>1</v>
      </c>
      <c r="K19" s="35" t="s">
        <v>64</v>
      </c>
    </row>
    <row r="20" ht="30" customHeight="1" spans="1:11">
      <c r="A20" s="27"/>
      <c r="B20" s="28"/>
      <c r="C20" s="28"/>
      <c r="D20" s="28" t="s">
        <v>65</v>
      </c>
      <c r="E20" s="28" t="s">
        <v>56</v>
      </c>
      <c r="F20" s="29" t="s">
        <v>57</v>
      </c>
      <c r="G20" s="29" t="s">
        <v>58</v>
      </c>
      <c r="H20" s="28">
        <v>3</v>
      </c>
      <c r="I20" s="34">
        <v>0.9</v>
      </c>
      <c r="J20" s="31">
        <v>3</v>
      </c>
      <c r="K20" s="31"/>
    </row>
    <row r="21" ht="30" customHeight="1" spans="1:11">
      <c r="A21" s="27"/>
      <c r="B21" s="28"/>
      <c r="C21" s="28"/>
      <c r="D21" s="28" t="s">
        <v>66</v>
      </c>
      <c r="E21" s="28" t="s">
        <v>56</v>
      </c>
      <c r="F21" s="29">
        <v>500000</v>
      </c>
      <c r="G21" s="29" t="s">
        <v>67</v>
      </c>
      <c r="H21" s="28">
        <v>3</v>
      </c>
      <c r="I21" s="31" t="s">
        <v>68</v>
      </c>
      <c r="J21" s="31">
        <v>3</v>
      </c>
      <c r="K21" s="31"/>
    </row>
    <row r="22" ht="121.9" customHeight="1" spans="1:11">
      <c r="A22" s="27"/>
      <c r="B22" s="28"/>
      <c r="C22" s="28"/>
      <c r="D22" s="28" t="s">
        <v>69</v>
      </c>
      <c r="E22" s="7" t="s">
        <v>56</v>
      </c>
      <c r="F22" s="30" t="s">
        <v>70</v>
      </c>
      <c r="G22" s="30" t="s">
        <v>62</v>
      </c>
      <c r="H22" s="7">
        <v>3</v>
      </c>
      <c r="I22" s="31" t="s">
        <v>71</v>
      </c>
      <c r="J22" s="36">
        <v>1</v>
      </c>
      <c r="K22" s="35" t="s">
        <v>64</v>
      </c>
    </row>
    <row r="23" ht="92" customHeight="1" spans="1:11">
      <c r="A23" s="27"/>
      <c r="B23" s="28"/>
      <c r="C23" s="28"/>
      <c r="D23" s="28" t="s">
        <v>72</v>
      </c>
      <c r="E23" s="28" t="s">
        <v>56</v>
      </c>
      <c r="F23" s="29" t="s">
        <v>73</v>
      </c>
      <c r="G23" s="29" t="s">
        <v>74</v>
      </c>
      <c r="H23" s="28">
        <v>3</v>
      </c>
      <c r="I23" s="31" t="s">
        <v>75</v>
      </c>
      <c r="J23" s="31">
        <v>3</v>
      </c>
      <c r="K23" s="35"/>
    </row>
    <row r="24" ht="95" customHeight="1" spans="1:11">
      <c r="A24" s="27" t="s">
        <v>76</v>
      </c>
      <c r="B24" s="28" t="s">
        <v>77</v>
      </c>
      <c r="C24" s="28" t="s">
        <v>77</v>
      </c>
      <c r="D24" s="28" t="s">
        <v>78</v>
      </c>
      <c r="E24" s="28" t="s">
        <v>56</v>
      </c>
      <c r="F24" s="29" t="s">
        <v>79</v>
      </c>
      <c r="G24" s="29" t="s">
        <v>80</v>
      </c>
      <c r="H24" s="28">
        <v>3</v>
      </c>
      <c r="I24" s="31" t="s">
        <v>81</v>
      </c>
      <c r="J24" s="31">
        <v>3</v>
      </c>
      <c r="K24" s="35"/>
    </row>
    <row r="25" ht="41.75" customHeight="1" spans="1:11">
      <c r="A25" s="27"/>
      <c r="B25" s="28"/>
      <c r="C25" s="28" t="s">
        <v>82</v>
      </c>
      <c r="D25" s="28" t="s">
        <v>83</v>
      </c>
      <c r="E25" s="28" t="s">
        <v>84</v>
      </c>
      <c r="F25" s="29" t="s">
        <v>57</v>
      </c>
      <c r="G25" s="29" t="s">
        <v>58</v>
      </c>
      <c r="H25" s="28">
        <v>3</v>
      </c>
      <c r="I25" s="37">
        <v>0.9</v>
      </c>
      <c r="J25" s="28">
        <v>3</v>
      </c>
      <c r="K25" s="31"/>
    </row>
    <row r="26" ht="41.75" customHeight="1" spans="1:11">
      <c r="A26" s="27"/>
      <c r="B26" s="28"/>
      <c r="C26" s="28"/>
      <c r="D26" s="28" t="s">
        <v>85</v>
      </c>
      <c r="E26" s="28" t="s">
        <v>86</v>
      </c>
      <c r="F26" s="29" t="s">
        <v>87</v>
      </c>
      <c r="G26" s="29" t="s">
        <v>88</v>
      </c>
      <c r="H26" s="28">
        <v>3</v>
      </c>
      <c r="I26" s="31" t="s">
        <v>87</v>
      </c>
      <c r="J26" s="28">
        <v>3</v>
      </c>
      <c r="K26" s="31"/>
    </row>
    <row r="27" ht="41.75" customHeight="1" spans="1:11">
      <c r="A27" s="27"/>
      <c r="B27" s="28"/>
      <c r="C27" s="28"/>
      <c r="D27" s="28" t="s">
        <v>89</v>
      </c>
      <c r="E27" s="28" t="s">
        <v>84</v>
      </c>
      <c r="F27" s="29" t="s">
        <v>57</v>
      </c>
      <c r="G27" s="29" t="s">
        <v>58</v>
      </c>
      <c r="H27" s="28">
        <v>3</v>
      </c>
      <c r="I27" s="37">
        <v>0.9</v>
      </c>
      <c r="J27" s="28">
        <v>3</v>
      </c>
      <c r="K27" s="31"/>
    </row>
    <row r="28" ht="41.75" customHeight="1" spans="1:11">
      <c r="A28" s="27"/>
      <c r="B28" s="28"/>
      <c r="C28" s="28"/>
      <c r="D28" s="28" t="s">
        <v>90</v>
      </c>
      <c r="E28" s="28" t="s">
        <v>86</v>
      </c>
      <c r="F28" s="29" t="s">
        <v>87</v>
      </c>
      <c r="G28" s="29" t="s">
        <v>88</v>
      </c>
      <c r="H28" s="28">
        <v>3</v>
      </c>
      <c r="I28" s="29" t="s">
        <v>87</v>
      </c>
      <c r="J28" s="28">
        <v>3</v>
      </c>
      <c r="K28" s="31"/>
    </row>
    <row r="29" ht="41.75" customHeight="1" spans="1:11">
      <c r="A29" s="27"/>
      <c r="B29" s="28"/>
      <c r="C29" s="28"/>
      <c r="D29" s="28" t="s">
        <v>91</v>
      </c>
      <c r="E29" s="28" t="s">
        <v>86</v>
      </c>
      <c r="F29" s="29" t="s">
        <v>87</v>
      </c>
      <c r="G29" s="29" t="s">
        <v>88</v>
      </c>
      <c r="H29" s="28">
        <v>3</v>
      </c>
      <c r="I29" s="29" t="s">
        <v>87</v>
      </c>
      <c r="J29" s="28">
        <v>3</v>
      </c>
      <c r="K29" s="31"/>
    </row>
    <row r="30" ht="91.9" customHeight="1" spans="1:11">
      <c r="A30" s="27"/>
      <c r="B30" s="28" t="s">
        <v>92</v>
      </c>
      <c r="C30" s="28" t="s">
        <v>93</v>
      </c>
      <c r="D30" s="28" t="s">
        <v>94</v>
      </c>
      <c r="E30" s="28" t="s">
        <v>86</v>
      </c>
      <c r="F30" s="29" t="s">
        <v>87</v>
      </c>
      <c r="G30" s="29" t="s">
        <v>88</v>
      </c>
      <c r="H30" s="28">
        <v>6</v>
      </c>
      <c r="I30" s="29" t="s">
        <v>87</v>
      </c>
      <c r="J30" s="28">
        <v>6</v>
      </c>
      <c r="K30" s="31"/>
    </row>
    <row r="31" ht="109.15" customHeight="1" spans="1:11">
      <c r="A31" s="27"/>
      <c r="B31" s="28"/>
      <c r="C31" s="28"/>
      <c r="D31" s="28" t="s">
        <v>95</v>
      </c>
      <c r="E31" s="28" t="s">
        <v>86</v>
      </c>
      <c r="F31" s="29" t="s">
        <v>87</v>
      </c>
      <c r="G31" s="29" t="s">
        <v>88</v>
      </c>
      <c r="H31" s="28">
        <v>6</v>
      </c>
      <c r="I31" s="29" t="s">
        <v>87</v>
      </c>
      <c r="J31" s="28">
        <v>6</v>
      </c>
      <c r="K31" s="31"/>
    </row>
    <row r="32" ht="88.5" customHeight="1" spans="1:11">
      <c r="A32" s="27"/>
      <c r="B32" s="28"/>
      <c r="C32" s="28" t="s">
        <v>96</v>
      </c>
      <c r="D32" s="28" t="s">
        <v>97</v>
      </c>
      <c r="E32" s="28" t="s">
        <v>86</v>
      </c>
      <c r="F32" s="29" t="s">
        <v>87</v>
      </c>
      <c r="G32" s="29" t="s">
        <v>88</v>
      </c>
      <c r="H32" s="28">
        <v>8</v>
      </c>
      <c r="I32" s="29" t="s">
        <v>87</v>
      </c>
      <c r="J32" s="28">
        <v>8</v>
      </c>
      <c r="K32" s="31"/>
    </row>
    <row r="33" ht="129.6" spans="1:11">
      <c r="A33" s="27"/>
      <c r="B33" s="28" t="s">
        <v>98</v>
      </c>
      <c r="C33" s="28" t="s">
        <v>99</v>
      </c>
      <c r="D33" s="28" t="s">
        <v>100</v>
      </c>
      <c r="E33" s="28" t="s">
        <v>56</v>
      </c>
      <c r="F33" s="29" t="s">
        <v>57</v>
      </c>
      <c r="G33" s="29" t="s">
        <v>58</v>
      </c>
      <c r="H33" s="28">
        <v>10</v>
      </c>
      <c r="I33" s="34">
        <v>0.9</v>
      </c>
      <c r="J33" s="28">
        <v>10</v>
      </c>
      <c r="K33" s="31"/>
    </row>
    <row r="34" ht="17.55" customHeight="1" spans="1:11">
      <c r="A34" s="31" t="s">
        <v>101</v>
      </c>
      <c r="B34" s="31"/>
      <c r="C34" s="31"/>
      <c r="D34" s="31"/>
      <c r="E34" s="31"/>
      <c r="F34" s="31"/>
      <c r="G34" s="31"/>
      <c r="H34" s="31"/>
      <c r="I34" s="31"/>
      <c r="J34" s="38">
        <f>SUM(J13:J33,K6)</f>
        <v>95.0666529304278</v>
      </c>
      <c r="K34" s="31"/>
    </row>
  </sheetData>
  <sortState ref="C30:K32">
    <sortCondition ref="C30"/>
  </sortState>
  <mergeCells count="34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A34:I34"/>
    <mergeCell ref="A10:A11"/>
    <mergeCell ref="A12:A23"/>
    <mergeCell ref="A24:A33"/>
    <mergeCell ref="B13:B17"/>
    <mergeCell ref="B18:B23"/>
    <mergeCell ref="B24:B29"/>
    <mergeCell ref="B30:B32"/>
    <mergeCell ref="C13:C17"/>
    <mergeCell ref="C19:C23"/>
    <mergeCell ref="C25:C29"/>
    <mergeCell ref="C30:C31"/>
    <mergeCell ref="A5:B9"/>
  </mergeCells>
  <printOptions horizontalCentered="1"/>
  <pageMargins left="0.511811023622047" right="0.590551181102362" top="0.31496062992126" bottom="0.354330708661417" header="0.275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2023-03-31T18:37:00Z</dcterms:created>
  <cp:lastPrinted>2025-04-16T10:49:00Z</cp:lastPrinted>
  <dcterms:modified xsi:type="dcterms:W3CDTF">2025-06-24T06:05:26Z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1302CC6C62364842A199B51558CECCB9_13</vt:lpwstr>
  </property>
  <property fmtid="{D5CDD505-2E9C-101B-9397-08002B2CF9AE}" pid="3" name="KSOProductBuildVer">
    <vt:lpwstr>2052-12.1.0.21541</vt:lpwstr>
  </property>
</Properties>
</file>