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2" sheetId="2" r:id="rId1"/>
  </sheets>
  <definedNames>
    <definedName name="_xlnm.Print_Titles" localSheetId="0">Sheet2!$12:$12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<sst xmlns="http://schemas.openxmlformats.org/spreadsheetml/2006/main" count="119" uniqueCount="89">
  <si>
    <t>项目支出绩效自评表</t>
  </si>
  <si>
    <t>（2024年度）</t>
  </si>
  <si>
    <t>项目名称</t>
  </si>
  <si>
    <t>[ID35378]海淀区民办教育培训机构专业化管理服务外包项目（2023年度）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</si>
  <si>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</si>
  <si>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</si>
  <si>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</si>
  <si>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</si>
  <si>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</si>
  <si>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</si>
  <si>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</si>
  <si>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</si>
  <si>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</si>
  <si>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</si>
  <si>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</si>
  <si>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</si>
  <si>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</si>
  <si>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</si>
  <si>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</si>
  <si>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</si>
  <si>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</si>
  <si>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</si>
  <si>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通过购买社会化服务，协助海淀区教委完成对372家、433址学科类、成人外语及其他类机构进行日常巡查，对278家非审批学科类校外培训机构（包含个人举办及公司）进行多部门联合检查；每月对周边33栋重点楼宇进行全楼层实地踏查，主动发现地下违规培训机构,主动治理。重点区域、培训机构集中的楼宇进行联合夜间检查和多个专项检查。对涉及到校外培训机构的“接诉即办”投诉案件进行签收、核实、退回、回复等，其中投诉内容涉及到“黑机构”的案件，需要进行实地核实。严格落实北京市等各级、各阶段性及长期政策，从事后执法追责向前端服务管理转变。从而不断规范校外培训机构的办学行为，净化教育市场，促使民办教育健康、良性发展。</t>
  </si>
  <si>
    <t>完成对学科类、成人外语及其他类机构的日常巡查，对非审批学科类校外培训机构（包含个人举办及公司）进行多部门联合检查；每月对周边重点楼宇进行全楼层实地踏查，主动发现地下违规培训机构,主动治理。重点区域、培训机构集中的楼宇进行联合夜间检查和多个专项检查。对涉及到校外培训机构的“接诉即办”投诉案件进行签收、核实、退回、回复等，其中投诉内容涉及到“黑机构”的案件，需要进行实地核实。严格落实北京市等各级、各阶段性及长期政策，从事后执法追责向前端服务管理转变。从而不断规范校外培训机构的办学行为，净化教育市场，促使民办教育健康、良性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</si>
  <si>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</si>
  <si>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</si>
  <si>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</si>
  <si>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</si>
  <si>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</si>
  <si>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</si>
  <si>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</si>
  <si>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</si>
  <si>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</si>
  <si>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</si>
  <si>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</si>
  <si>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</si>
  <si>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</si>
  <si>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</si>
  <si>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2952120</t>
  </si>
  <si>
    <t>元</t>
  </si>
  <si>
    <t>2952120元</t>
  </si>
  <si>
    <t>产出指标</t>
  </si>
  <si>
    <t>时效指标</t>
  </si>
  <si>
    <t>项目验收时间</t>
  </si>
  <si>
    <t>6</t>
  </si>
  <si>
    <t>月</t>
  </si>
  <si>
    <t>6月</t>
  </si>
  <si>
    <t>项目完成时间</t>
  </si>
  <si>
    <t>12</t>
  </si>
  <si>
    <t>12月</t>
  </si>
  <si>
    <t>数量指标</t>
  </si>
  <si>
    <t>集中检查重点楼宇数量</t>
  </si>
  <si>
    <t>≥</t>
  </si>
  <si>
    <t>33</t>
  </si>
  <si>
    <t>个</t>
  </si>
  <si>
    <t>33个</t>
  </si>
  <si>
    <t>日常巡查校外培训机构数量</t>
  </si>
  <si>
    <t>372</t>
  </si>
  <si>
    <t>家</t>
  </si>
  <si>
    <t>348家</t>
  </si>
  <si>
    <t>引导培训机构规范办学行为，在这一过程中，一些不符合政策要求的机构被要求关停；部分受到“双减”政策影响，进行了调整。</t>
  </si>
  <si>
    <t>平台租用年限</t>
  </si>
  <si>
    <t>＝</t>
  </si>
  <si>
    <t>1</t>
  </si>
  <si>
    <t>年</t>
  </si>
  <si>
    <t>1年</t>
  </si>
  <si>
    <t>接诉即办工作完成率</t>
  </si>
  <si>
    <t>100</t>
  </si>
  <si>
    <t>%</t>
  </si>
  <si>
    <t>质量指标</t>
  </si>
  <si>
    <t>数据平台应急保障处置率</t>
  </si>
  <si>
    <t>数据采集准确率</t>
  </si>
  <si>
    <t>验收合格率</t>
  </si>
  <si>
    <t>90</t>
  </si>
  <si>
    <t>效益指标</t>
  </si>
  <si>
    <t>可持续影响指标</t>
  </si>
  <si>
    <t>促进民办教育健康、良性发展</t>
  </si>
  <si>
    <t>定性</t>
  </si>
  <si>
    <t>优</t>
  </si>
  <si>
    <t>优良中差</t>
  </si>
  <si>
    <t>良</t>
  </si>
  <si>
    <t>偏差原因：有待进一步促进民办教育健康、良性发展。
改进措施：完善民办教育监管机制，完善评估体系，定期对民办学校进行评估；规范民办机构招生行为，加强对机构收费的监管，引导自觉遵守法律法规和行业规范，加强自我约束和管理，促进民办教育健康、良性发展。</t>
  </si>
  <si>
    <t>社会效益指标</t>
  </si>
  <si>
    <t>规范民办教育的办学行为</t>
  </si>
  <si>
    <t>偏差原因:民办教育的办学行为有待进一步提升。
改进措施：完善审批流程，加强师资队伍管理，规范教学管理，强化资金监管，完善安全管理，建立健全社会监督机制等，进一步规范民办教育的办学行为。</t>
  </si>
  <si>
    <t>满意度指标</t>
  </si>
  <si>
    <t>服务对象满意度指标</t>
  </si>
  <si>
    <t>服务对象满意度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</si>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</sst>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 wrapText="1"/>
    </xf>
    <xf numFmtId="0" fontId="0" fillId="0" borderId="4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0" fontId="2" fillId="0" borderId="2" xfId="0" applyNumberFormat="1" applyFont="1" applyBorder="1" applyAlignment="1">
      <alignment horizontal="center" vertical="center" wrapText="1"/>
    </xf>
    <xf numFmtId="10" fontId="2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topLeftCell="A11" workbookViewId="0">
      <selection activeCell="H13" sqref="H13"/>
    </sheetView>
  </sheetViews>
  <sheetFormatPr defaultColWidth="9" defaultRowHeight="14.4"/>
  <cols>
    <col min="1" max="1" width="5.26851851851852" style="1" customWidth="1"/>
    <col min="2" max="2" width="4.73148148148148" style="2" customWidth="1"/>
    <col min="3" max="3" width="9.06481481481481" style="2" customWidth="1"/>
    <col min="4" max="4" width="27.2685185185185" style="1" customWidth="1"/>
    <col min="5" max="5" width="10.5277777777778" style="1" customWidth="1"/>
    <col min="6" max="6" width="9.73148148148148" style="1" customWidth="1"/>
    <col min="7" max="7" width="10.3333333333333" style="1" customWidth="1"/>
    <col min="8" max="8" width="9.33333333333333" style="1" customWidth="1"/>
    <col min="9" max="9" width="11" style="1" customWidth="1"/>
    <col min="10" max="10" width="7.06481481481481" style="1" customWidth="1"/>
    <col min="11" max="11" width="25.2037037037037" style="1" customWidth="1"/>
    <col min="12" max="16384" width="9" style="1"/>
  </cols>
  <sheetData>
    <row r="1" ht="28.8" customHeight="1" spans="1:11">
      <c r="A1" s="3" t="s">
        <v>0</v>
      </c>
      <c r="B1" s="4"/>
      <c r="C1" s="4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2.05" customHeight="1" spans="1:11">
      <c r="A3" s="6" t="s">
        <v>2</v>
      </c>
      <c r="B3" s="6"/>
      <c r="C3" s="7" t="s">
        <v>3</v>
      </c>
      <c r="D3" s="7"/>
      <c r="E3" s="7"/>
      <c r="F3" s="7"/>
      <c r="G3" s="7"/>
      <c r="H3" s="7"/>
      <c r="I3" s="7"/>
      <c r="J3" s="7"/>
      <c r="K3" s="7"/>
    </row>
    <row r="4" ht="32.2" customHeight="1" spans="1:11">
      <c r="A4" s="8" t="s">
        <v>4</v>
      </c>
      <c r="B4" s="9"/>
      <c r="C4" s="10" t="s">
        <v>5</v>
      </c>
      <c r="D4" s="11"/>
      <c r="E4" s="11"/>
      <c r="F4" s="12"/>
      <c r="G4" s="7" t="s">
        <v>6</v>
      </c>
      <c r="H4" s="10" t="s">
        <v>5</v>
      </c>
      <c r="I4" s="11"/>
      <c r="J4" s="11"/>
      <c r="K4" s="12"/>
    </row>
    <row r="5" ht="32.2" customHeight="1" spans="1:11">
      <c r="A5" s="13" t="s">
        <v>7</v>
      </c>
      <c r="B5" s="14"/>
      <c r="C5" s="11"/>
      <c r="D5" s="12"/>
      <c r="E5" s="7" t="s">
        <v>8</v>
      </c>
      <c r="F5" s="7" t="s">
        <v>9</v>
      </c>
      <c r="G5" s="7" t="s">
        <v>10</v>
      </c>
      <c r="H5" s="7" t="s">
        <v>11</v>
      </c>
      <c r="I5" s="10" t="s">
        <v>12</v>
      </c>
      <c r="J5" s="12"/>
      <c r="K5" s="7" t="s">
        <v>13</v>
      </c>
    </row>
    <row r="6" ht="22.05" customHeight="1" spans="1:11">
      <c r="A6" s="15"/>
      <c r="B6" s="16"/>
      <c r="C6" s="10" t="s">
        <v>14</v>
      </c>
      <c r="D6" s="12"/>
      <c r="E6" s="17">
        <v>295.212</v>
      </c>
      <c r="F6" s="17">
        <v>295.212</v>
      </c>
      <c r="G6" s="17">
        <v>295.212</v>
      </c>
      <c r="H6" s="7">
        <v>10</v>
      </c>
      <c r="I6" s="31">
        <f>G6/F6</f>
        <v>1</v>
      </c>
      <c r="J6" s="32"/>
      <c r="K6" s="17">
        <f>H6*I6</f>
        <v>10</v>
      </c>
    </row>
    <row r="7" ht="22.05" customHeight="1" spans="1:11">
      <c r="A7" s="15"/>
      <c r="B7" s="16"/>
      <c r="C7" s="10" t="s">
        <v>15</v>
      </c>
      <c r="D7" s="12"/>
      <c r="E7" s="17">
        <v>295.212</v>
      </c>
      <c r="F7" s="17">
        <v>295.212</v>
      </c>
      <c r="G7" s="17">
        <v>295.212</v>
      </c>
      <c r="H7" s="7" t="s">
        <v>16</v>
      </c>
      <c r="I7" s="10" t="s">
        <v>16</v>
      </c>
      <c r="J7" s="12"/>
      <c r="K7" s="7" t="s">
        <v>16</v>
      </c>
    </row>
    <row r="8" ht="22.05" customHeight="1" spans="1:11">
      <c r="A8" s="15"/>
      <c r="B8" s="16"/>
      <c r="C8" s="10" t="s">
        <v>17</v>
      </c>
      <c r="D8" s="12"/>
      <c r="E8" s="18">
        <v>0</v>
      </c>
      <c r="F8" s="18">
        <v>0</v>
      </c>
      <c r="G8" s="18">
        <v>0</v>
      </c>
      <c r="H8" s="6" t="s">
        <v>16</v>
      </c>
      <c r="I8" s="10" t="s">
        <v>16</v>
      </c>
      <c r="J8" s="12"/>
      <c r="K8" s="6" t="s">
        <v>16</v>
      </c>
    </row>
    <row r="9" ht="22.05" customHeight="1" spans="1:11">
      <c r="A9" s="19"/>
      <c r="B9" s="20"/>
      <c r="C9" s="10" t="s">
        <v>18</v>
      </c>
      <c r="D9" s="12"/>
      <c r="E9" s="18">
        <v>0</v>
      </c>
      <c r="F9" s="18">
        <v>0</v>
      </c>
      <c r="G9" s="18">
        <v>0</v>
      </c>
      <c r="H9" s="6" t="s">
        <v>16</v>
      </c>
      <c r="I9" s="10" t="s">
        <v>16</v>
      </c>
      <c r="J9" s="12"/>
      <c r="K9" s="6" t="s">
        <v>16</v>
      </c>
    </row>
    <row r="10" ht="22.05" customHeight="1" spans="1:11">
      <c r="A10" s="21" t="s">
        <v>19</v>
      </c>
      <c r="B10" s="8" t="s">
        <v>20</v>
      </c>
      <c r="C10" s="22"/>
      <c r="D10" s="22"/>
      <c r="E10" s="22"/>
      <c r="F10" s="9"/>
      <c r="G10" s="8" t="s">
        <v>21</v>
      </c>
      <c r="H10" s="22"/>
      <c r="I10" s="22"/>
      <c r="J10" s="22"/>
      <c r="K10" s="9"/>
    </row>
    <row r="11" ht="164.35" customHeight="1" spans="1:11">
      <c r="A11" s="23"/>
      <c r="B11" s="24" t="s">
        <v>22</v>
      </c>
      <c r="C11" s="25"/>
      <c r="D11" s="25"/>
      <c r="E11" s="25"/>
      <c r="F11" s="26"/>
      <c r="G11" s="24" t="s">
        <v>23</v>
      </c>
      <c r="H11" s="25"/>
      <c r="I11" s="25"/>
      <c r="J11" s="25"/>
      <c r="K11" s="26"/>
    </row>
    <row r="12" ht="59.2" customHeight="1" spans="1:11">
      <c r="A12" s="27" t="s">
        <v>24</v>
      </c>
      <c r="B12" s="6" t="s">
        <v>25</v>
      </c>
      <c r="C12" s="6" t="s">
        <v>26</v>
      </c>
      <c r="D12" s="6" t="s">
        <v>27</v>
      </c>
      <c r="E12" s="6" t="s">
        <v>28</v>
      </c>
      <c r="F12" s="6" t="s">
        <v>29</v>
      </c>
      <c r="G12" s="6" t="s">
        <v>30</v>
      </c>
      <c r="H12" s="6" t="s">
        <v>31</v>
      </c>
      <c r="I12" s="6" t="s">
        <v>32</v>
      </c>
      <c r="J12" s="6" t="s">
        <v>13</v>
      </c>
      <c r="K12" s="6" t="s">
        <v>33</v>
      </c>
    </row>
    <row r="13" ht="63" customHeight="1" spans="1:11">
      <c r="A13" s="27"/>
      <c r="B13" s="28" t="s">
        <v>34</v>
      </c>
      <c r="C13" s="28" t="s">
        <v>35</v>
      </c>
      <c r="D13" s="28" t="s">
        <v>36</v>
      </c>
      <c r="E13" s="28" t="s">
        <v>37</v>
      </c>
      <c r="F13" s="29" t="s">
        <v>38</v>
      </c>
      <c r="G13" s="29" t="s">
        <v>39</v>
      </c>
      <c r="H13" s="30">
        <v>20</v>
      </c>
      <c r="I13" s="29" t="s">
        <v>40</v>
      </c>
      <c r="J13" s="30">
        <v>20</v>
      </c>
      <c r="K13" s="30"/>
    </row>
    <row r="14" ht="20" customHeight="1" spans="1:11">
      <c r="A14" s="27"/>
      <c r="B14" s="28" t="s">
        <v>41</v>
      </c>
      <c r="C14" s="28" t="s">
        <v>42</v>
      </c>
      <c r="D14" s="28" t="s">
        <v>43</v>
      </c>
      <c r="E14" s="28" t="s">
        <v>37</v>
      </c>
      <c r="F14" s="29" t="s">
        <v>44</v>
      </c>
      <c r="G14" s="29" t="s">
        <v>45</v>
      </c>
      <c r="H14" s="30">
        <v>2</v>
      </c>
      <c r="I14" s="30" t="s">
        <v>46</v>
      </c>
      <c r="J14" s="30">
        <v>2</v>
      </c>
      <c r="K14" s="30"/>
    </row>
    <row r="15" ht="20" customHeight="1" spans="1:11">
      <c r="A15" s="27"/>
      <c r="B15" s="28"/>
      <c r="C15" s="28"/>
      <c r="D15" s="28" t="s">
        <v>47</v>
      </c>
      <c r="E15" s="28" t="s">
        <v>37</v>
      </c>
      <c r="F15" s="29" t="s">
        <v>48</v>
      </c>
      <c r="G15" s="29" t="s">
        <v>45</v>
      </c>
      <c r="H15" s="30">
        <v>5</v>
      </c>
      <c r="I15" s="30" t="s">
        <v>49</v>
      </c>
      <c r="J15" s="30">
        <v>5</v>
      </c>
      <c r="K15" s="30"/>
    </row>
    <row r="16" ht="18" customHeight="1" spans="1:11">
      <c r="A16" s="27"/>
      <c r="B16" s="28"/>
      <c r="C16" s="28" t="s">
        <v>50</v>
      </c>
      <c r="D16" s="28" t="s">
        <v>51</v>
      </c>
      <c r="E16" s="28" t="s">
        <v>52</v>
      </c>
      <c r="F16" s="29" t="s">
        <v>53</v>
      </c>
      <c r="G16" s="29" t="s">
        <v>54</v>
      </c>
      <c r="H16" s="30">
        <v>5</v>
      </c>
      <c r="I16" s="30" t="s">
        <v>55</v>
      </c>
      <c r="J16" s="30">
        <v>5</v>
      </c>
      <c r="K16" s="30"/>
    </row>
    <row r="17" ht="93" customHeight="1" spans="1:11">
      <c r="A17" s="27"/>
      <c r="B17" s="28"/>
      <c r="C17" s="28"/>
      <c r="D17" s="28" t="s">
        <v>56</v>
      </c>
      <c r="E17" s="28" t="s">
        <v>52</v>
      </c>
      <c r="F17" s="29" t="s">
        <v>57</v>
      </c>
      <c r="G17" s="29" t="s">
        <v>58</v>
      </c>
      <c r="H17" s="30">
        <v>5</v>
      </c>
      <c r="I17" s="30" t="s">
        <v>59</v>
      </c>
      <c r="J17" s="30">
        <v>4</v>
      </c>
      <c r="K17" s="33" t="s">
        <v>60</v>
      </c>
    </row>
    <row r="18" ht="20" customHeight="1" spans="1:11">
      <c r="A18" s="27"/>
      <c r="B18" s="28"/>
      <c r="C18" s="28"/>
      <c r="D18" s="28" t="s">
        <v>61</v>
      </c>
      <c r="E18" s="28" t="s">
        <v>62</v>
      </c>
      <c r="F18" s="29" t="s">
        <v>63</v>
      </c>
      <c r="G18" s="29" t="s">
        <v>64</v>
      </c>
      <c r="H18" s="30">
        <v>5</v>
      </c>
      <c r="I18" s="30" t="s">
        <v>65</v>
      </c>
      <c r="J18" s="30">
        <v>5</v>
      </c>
      <c r="K18" s="34"/>
    </row>
    <row r="19" ht="20" customHeight="1" spans="1:11">
      <c r="A19" s="27"/>
      <c r="B19" s="28"/>
      <c r="C19" s="28"/>
      <c r="D19" s="28" t="s">
        <v>66</v>
      </c>
      <c r="E19" s="28" t="s">
        <v>62</v>
      </c>
      <c r="F19" s="29" t="s">
        <v>67</v>
      </c>
      <c r="G19" s="29" t="s">
        <v>68</v>
      </c>
      <c r="H19" s="30">
        <v>5</v>
      </c>
      <c r="I19" s="35">
        <v>1</v>
      </c>
      <c r="J19" s="30">
        <v>5</v>
      </c>
      <c r="K19" s="34"/>
    </row>
    <row r="20" ht="20" customHeight="1" spans="1:11">
      <c r="A20" s="27"/>
      <c r="B20" s="28"/>
      <c r="C20" s="28" t="s">
        <v>69</v>
      </c>
      <c r="D20" s="28" t="s">
        <v>70</v>
      </c>
      <c r="E20" s="28" t="s">
        <v>62</v>
      </c>
      <c r="F20" s="29" t="s">
        <v>67</v>
      </c>
      <c r="G20" s="29" t="s">
        <v>68</v>
      </c>
      <c r="H20" s="30">
        <v>3</v>
      </c>
      <c r="I20" s="35">
        <v>1</v>
      </c>
      <c r="J20" s="30">
        <v>3</v>
      </c>
      <c r="K20" s="34"/>
    </row>
    <row r="21" ht="20" customHeight="1" spans="1:11">
      <c r="A21" s="27"/>
      <c r="B21" s="28"/>
      <c r="C21" s="28"/>
      <c r="D21" s="28" t="s">
        <v>71</v>
      </c>
      <c r="E21" s="28" t="s">
        <v>62</v>
      </c>
      <c r="F21" s="29" t="s">
        <v>67</v>
      </c>
      <c r="G21" s="29" t="s">
        <v>68</v>
      </c>
      <c r="H21" s="30">
        <v>5</v>
      </c>
      <c r="I21" s="35">
        <v>1</v>
      </c>
      <c r="J21" s="30">
        <v>5</v>
      </c>
      <c r="K21" s="34"/>
    </row>
    <row r="22" ht="20" customHeight="1" spans="1:11">
      <c r="A22" s="27"/>
      <c r="B22" s="28"/>
      <c r="C22" s="28"/>
      <c r="D22" s="28" t="s">
        <v>72</v>
      </c>
      <c r="E22" s="28" t="s">
        <v>52</v>
      </c>
      <c r="F22" s="29" t="s">
        <v>73</v>
      </c>
      <c r="G22" s="29" t="s">
        <v>68</v>
      </c>
      <c r="H22" s="30">
        <v>5</v>
      </c>
      <c r="I22" s="35">
        <v>1</v>
      </c>
      <c r="J22" s="30">
        <v>5</v>
      </c>
      <c r="K22" s="34"/>
    </row>
    <row r="23" ht="162" customHeight="1" spans="1:11">
      <c r="A23" s="27"/>
      <c r="B23" s="28" t="s">
        <v>74</v>
      </c>
      <c r="C23" s="28" t="s">
        <v>75</v>
      </c>
      <c r="D23" s="28" t="s">
        <v>76</v>
      </c>
      <c r="E23" s="28" t="s">
        <v>77</v>
      </c>
      <c r="F23" s="29" t="s">
        <v>78</v>
      </c>
      <c r="G23" s="29" t="s">
        <v>79</v>
      </c>
      <c r="H23" s="30">
        <v>10</v>
      </c>
      <c r="I23" s="30" t="s">
        <v>80</v>
      </c>
      <c r="J23" s="30">
        <v>8</v>
      </c>
      <c r="K23" s="33" t="s">
        <v>81</v>
      </c>
    </row>
    <row r="24" ht="133.9" customHeight="1" spans="1:11">
      <c r="A24" s="27"/>
      <c r="B24" s="28"/>
      <c r="C24" s="28" t="s">
        <v>82</v>
      </c>
      <c r="D24" s="28" t="s">
        <v>83</v>
      </c>
      <c r="E24" s="28" t="s">
        <v>77</v>
      </c>
      <c r="F24" s="29" t="s">
        <v>78</v>
      </c>
      <c r="G24" s="29" t="s">
        <v>79</v>
      </c>
      <c r="H24" s="30">
        <v>10</v>
      </c>
      <c r="I24" s="30" t="s">
        <v>80</v>
      </c>
      <c r="J24" s="30">
        <v>8</v>
      </c>
      <c r="K24" s="33" t="s">
        <v>84</v>
      </c>
    </row>
    <row r="25" ht="76.05" customHeight="1" spans="1:11">
      <c r="A25" s="27"/>
      <c r="B25" s="28" t="s">
        <v>85</v>
      </c>
      <c r="C25" s="28" t="s">
        <v>86</v>
      </c>
      <c r="D25" s="28" t="s">
        <v>87</v>
      </c>
      <c r="E25" s="28" t="s">
        <v>52</v>
      </c>
      <c r="F25" s="29" t="s">
        <v>73</v>
      </c>
      <c r="G25" s="29" t="s">
        <v>68</v>
      </c>
      <c r="H25" s="30">
        <v>10</v>
      </c>
      <c r="I25" s="35">
        <v>0.9</v>
      </c>
      <c r="J25" s="30">
        <v>10</v>
      </c>
      <c r="K25" s="30"/>
    </row>
    <row r="26" ht="24.4" customHeight="1" spans="1:11">
      <c r="A26" s="30" t="s">
        <v>88</v>
      </c>
      <c r="B26" s="30"/>
      <c r="C26" s="30"/>
      <c r="D26" s="30"/>
      <c r="E26" s="30"/>
      <c r="F26" s="30"/>
      <c r="G26" s="30"/>
      <c r="H26" s="30"/>
      <c r="I26" s="30"/>
      <c r="J26" s="36">
        <f>SUM(J13:J25)+K6</f>
        <v>95</v>
      </c>
      <c r="K26" s="30"/>
    </row>
    <row r="27" spans="2:3">
      <c r="B27" s="1"/>
      <c r="C27" s="1"/>
    </row>
  </sheetData>
  <sortState ref="C14:G22">
    <sortCondition ref="C14"/>
  </sortState>
  <mergeCells count="30">
    <mergeCell ref="A1:K1"/>
    <mergeCell ref="A2:K2"/>
    <mergeCell ref="A3:B3"/>
    <mergeCell ref="C3:K3"/>
    <mergeCell ref="A4:B4"/>
    <mergeCell ref="C4:F4"/>
    <mergeCell ref="H4:K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B10:F10"/>
    <mergeCell ref="G10:K10"/>
    <mergeCell ref="B11:F11"/>
    <mergeCell ref="G11:K11"/>
    <mergeCell ref="A26:I26"/>
    <mergeCell ref="A10:A11"/>
    <mergeCell ref="A12:A25"/>
    <mergeCell ref="B14:B22"/>
    <mergeCell ref="B23:B24"/>
    <mergeCell ref="C14:C15"/>
    <mergeCell ref="C16:C19"/>
    <mergeCell ref="C20:C22"/>
    <mergeCell ref="A5:B9"/>
  </mergeCells>
  <printOptions horizontalCentered="1"/>
  <pageMargins left="0.511811023622047" right="0.590551181102362" top="0.31496062992126" bottom="0.354330708661417" header="0.236220472440945" footer="0.31496062992126"/>
  <pageSetup paperSize="9" fitToWidth="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2023-04-01T18:37:00Z</dcterms:created>
  <cp:lastPrinted>2023-07-22T15:01:00Z</cp:lastPrinted>
  <dcterms:modified xsi:type="dcterms:W3CDTF">2025-06-24T06:03:47Z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D1242BAB6234E27FF2C3DB67087B2798_43</vt:lpwstr>
  </property>
  <property fmtid="{D5CDD505-2E9C-101B-9397-08002B2CF9AE}" pid="3" name="KSOProductBuildVer">
    <vt:lpwstr>2052-12.1.0.21541</vt:lpwstr>
  </property>
</Properties>
</file>