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金凯伟业\2025\自评\海淀教委\自评定稿\014001-北京市海淀区教育委员会\"/>
    </mc:Choice>
  </mc:AlternateContent>
  <xr:revisionPtr revIDLastSave="0" documentId="13_ncr:1_{BD9AE4AB-4272-484D-80DC-2822049C977A}" xr6:coauthVersionLast="47" xr6:coauthVersionMax="47" xr10:uidLastSave="{00000000-0000-0000-0000-000000000000}"/>
  <bookViews>
    <workbookView xWindow="-1898" yWindow="907" windowWidth="20386" windowHeight="12593" xr2:uid="{00000000-000D-0000-FFFF-FFFF00000000}"/>
  </bookViews>
  <sheets>
    <sheet name="Sheet1" sheetId="15" r:id="rId1"/>
  </sheets>
  <definedNames>
    <definedName name="_xlnm.Print_Titles" localSheetId="0">Sheet1!$12:$12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 i="15" l="1"/>
  <c r="J25" i="15" s="1"/>
  <c r="I6" i="15"/>
</calcChain>
</file>

<file path=xl/sharedStrings.xml><?xml version="1.0" encoding="utf-8"?>
<sst xmlns="http://schemas.openxmlformats.org/spreadsheetml/2006/main" count="115" uniqueCount="84">
  <si>
    <t>项目支出绩效自评表</t>
  </si>
  <si>
    <t>（2024年度）</t>
  </si>
  <si>
    <t>项目名称</t>
  </si>
  <si>
    <t>主管部门</t>
  </si>
  <si>
    <t>北京市海淀区教育委员会</t>
  </si>
  <si>
    <t>实施单位</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</si>
  <si>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</si>
  <si>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</si>
  <si>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</si>
  <si>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</si>
  <si>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</si>
  <si>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</si>
  <si>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</si>
  <si>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</si>
  <si>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</si>
  <si>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</si>
  <si>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</si>
  <si>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</si>
  <si>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</si>
  <si>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</si>
  <si>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</si>
  <si>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通过对海淀区99所社区办园点进行日常巡回检查督查、接听投诉（咨询或回访）、现场核验、跟踪整改、i联合检查、专项检查，整理文书档案，约谈社区办园点沟通投诉问题，驻场监督社区办园点，动态无证园清查（街镇吹哨报道），以及是否变相开展相关学前活动进行实地检查等及对海淀区社区办园点开展满意度调查工作，探索、建立海淀区社区办园点管理服务的长效机制，逐步实现管理重心前移，从被动处置问题向主动发现问题转变，从事后管理追责向前端服务管理转变；及时发现问题，及时上报问题，及时处置问题，保证社区办园点的质量和社区办园点幼儿的安全。</t>
  </si>
  <si>
    <t>按照要求保质保量完成日常监督、应急处置等工作要求，提升社区办园点的管理水平，保证社区办园点的质量，加强“事中、事后”监管、规范管理、净化市场，完善学前教育治理体系。</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</si>
  <si>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</si>
  <si>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</si>
  <si>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</si>
  <si>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</si>
  <si>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</si>
  <si>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</si>
  <si>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</si>
  <si>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</si>
  <si>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</si>
  <si>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</si>
  <si>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</si>
  <si>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</si>
  <si>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</si>
  <si>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</si>
  <si>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1219500</t>
  </si>
  <si>
    <t>元</t>
  </si>
  <si>
    <t>产出指标</t>
  </si>
  <si>
    <t>时效指标</t>
  </si>
  <si>
    <t>项目启动时间</t>
  </si>
  <si>
    <t>1</t>
  </si>
  <si>
    <t>月</t>
  </si>
  <si>
    <t>数量指标</t>
  </si>
  <si>
    <t>接诉即办工作完成率</t>
  </si>
  <si>
    <t>＝</t>
  </si>
  <si>
    <t>100</t>
  </si>
  <si>
    <t>%</t>
  </si>
  <si>
    <t>开展社区办园点家长满意度调查次数</t>
  </si>
  <si>
    <t>≥</t>
  </si>
  <si>
    <t>99</t>
  </si>
  <si>
    <t>次</t>
  </si>
  <si>
    <t>形成月报数量</t>
  </si>
  <si>
    <t>7</t>
  </si>
  <si>
    <t>个</t>
  </si>
  <si>
    <t>社区办园点数量</t>
  </si>
  <si>
    <t>质量指标</t>
  </si>
  <si>
    <t>应急处置率</t>
  </si>
  <si>
    <t>验收合格率</t>
  </si>
  <si>
    <t>续上页</t>
  </si>
  <si>
    <t>效益指标</t>
  </si>
  <si>
    <t>可持续影响指标</t>
  </si>
  <si>
    <t>实现源头预防、主动发现、前置应对的长效机制</t>
  </si>
  <si>
    <t>定性</t>
  </si>
  <si>
    <t>优</t>
  </si>
  <si>
    <t>社会效益指标</t>
  </si>
  <si>
    <t>优化学前教育机构办园环境，减少安全隐患</t>
  </si>
  <si>
    <t>规范社区办园点的办学行为，进一步提升办园质量</t>
  </si>
  <si>
    <t>偏差原因:长效机制有待进一步完善。改进措施：完善源头预防、主动发现的各项机制，完善各项工作方案和预案。</t>
  </si>
  <si>
    <t>满意度指标</t>
  </si>
  <si>
    <t>服务对象满意度指标</t>
  </si>
  <si>
    <t>社区办园点家长满意度</t>
  </si>
  <si>
    <t>90</t>
  </si>
  <si>
    <t>总分</t>
  </si>
  <si>
    <t>根据年度实际工作发生量开展，完成值高于预期目标
改进措施：下年度合理设置绩效指标，提升绩效指标精准度。</t>
    <phoneticPr fontId="1" type="noConversion"/>
  </si>
  <si>
    <t>1219500元</t>
    <phoneticPr fontId="1" type="noConversion"/>
  </si>
  <si>
    <t>1月</t>
    <phoneticPr fontId="1" type="noConversion"/>
  </si>
  <si>
    <t>6280次</t>
    <phoneticPr fontId="1" type="noConversion"/>
  </si>
  <si>
    <t>7个</t>
    <phoneticPr fontId="1" type="noConversion"/>
  </si>
  <si>
    <t>99个</t>
    <phoneticPr fontId="1" type="noConversion"/>
  </si>
  <si>
    <t>优良中差</t>
    <phoneticPr fontId="1" type="noConversion"/>
  </si>
  <si>
    <t>良</t>
    <phoneticPr fontId="1" type="noConversion"/>
  </si>
  <si>
    <t>[ID35424]2023年海淀区社区办园点规范化管理项目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</si>
</sst>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8" x14ac:knownFonts="1">
    <font>
      <sz val="11"/>
      <color indexed="8"/>
      <name val="宋体"/>
      <charset val="1"/>
      <scheme val="minor"/>
    </font>
    <font>
      <sz val="9"/>
      <name val="宋体"/>
      <family val="3"/>
      <charset val="134"/>
      <scheme val="minor"/>
    </font>
    <font>
      <sz val="11"/>
      <color indexed="8"/>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font>
    <font>
      <sz val="11"/>
      <color rgb="FF000000"/>
      <name val="宋体"/>
      <family val="3"/>
      <charset val="134"/>
    </font>
    <font>
      <sz val="11"/>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45">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7" fillId="0" borderId="1" xfId="0" applyFont="1" applyBorder="1" applyAlignment="1">
      <alignment horizontal="center" vertical="center"/>
    </xf>
    <xf numFmtId="176" fontId="2" fillId="0" borderId="1" xfId="0" applyNumberFormat="1" applyFont="1" applyBorder="1" applyAlignment="1">
      <alignment horizontal="center" vertical="center"/>
    </xf>
    <xf numFmtId="9" fontId="2" fillId="0" borderId="1" xfId="0" applyNumberFormat="1"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0" fontId="5" fillId="0" borderId="2" xfId="0" applyNumberFormat="1" applyFont="1" applyBorder="1" applyAlignment="1">
      <alignment horizontal="center" vertical="center" wrapText="1"/>
    </xf>
    <xf numFmtId="10" fontId="5" fillId="0" borderId="3" xfId="0" applyNumberFormat="1" applyFont="1" applyBorder="1" applyAlignment="1">
      <alignment horizontal="center" vertical="center" wrapText="1"/>
    </xf>
    <xf numFmtId="0" fontId="5" fillId="0" borderId="2"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3" xfId="0" applyFont="1" applyBorder="1" applyAlignment="1">
      <alignment horizontal="justify" vertical="center" wrapText="1"/>
    </xf>
    <xf numFmtId="0" fontId="2" fillId="0" borderId="1" xfId="0" applyFont="1" applyBorder="1" applyAlignment="1">
      <alignment horizontal="center" vertical="center"/>
    </xf>
    <xf numFmtId="0" fontId="4" fillId="0" borderId="11" xfId="0"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0" borderId="13" xfId="0" applyFont="1" applyBorder="1" applyAlignment="1">
      <alignment horizontal="center" vertical="center" textRotation="255"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zoomScaleNormal="100" workbookViewId="0">
      <selection activeCell="Q7" sqref="Q7"/>
    </sheetView>
  </sheetViews>
  <sheetFormatPr defaultColWidth="9.19921875" defaultRowHeight="13.5" x14ac:dyDescent="0.3"/>
  <cols>
    <col min="1" max="3" width="4.9296875" style="1" customWidth="1"/>
    <col min="4" max="4" width="12.46484375" style="1" customWidth="1"/>
    <col min="5" max="5" width="8.796875" style="1" customWidth="1"/>
    <col min="6" max="6" width="8.06640625" style="1" bestFit="1" customWidth="1"/>
    <col min="7" max="8" width="8.53125" style="1" customWidth="1"/>
    <col min="9" max="9" width="12" style="1" customWidth="1"/>
    <col min="10" max="10" width="7.06640625" style="13" bestFit="1" customWidth="1"/>
    <col min="11" max="11" width="18.19921875" style="1" customWidth="1"/>
    <col min="12" max="16384" width="9.19921875" style="1"/>
  </cols>
  <sheetData>
    <row r="1" spans="1:11" ht="25.9" customHeight="1" x14ac:dyDescent="0.3">
      <c r="A1" s="14" t="s">
        <v>0</v>
      </c>
      <c r="B1" s="15"/>
      <c r="C1" s="15"/>
      <c r="D1" s="14"/>
      <c r="E1" s="14"/>
      <c r="F1" s="14"/>
      <c r="G1" s="14"/>
      <c r="H1" s="14"/>
      <c r="I1" s="14"/>
      <c r="J1" s="14"/>
      <c r="K1" s="14"/>
    </row>
    <row r="2" spans="1:11" ht="22.5" customHeight="1" x14ac:dyDescent="0.3">
      <c r="A2" s="16" t="s">
        <v>1</v>
      </c>
      <c r="B2" s="16"/>
      <c r="C2" s="16"/>
      <c r="D2" s="16"/>
      <c r="E2" s="16"/>
      <c r="F2" s="16"/>
      <c r="G2" s="16"/>
      <c r="H2" s="16"/>
      <c r="I2" s="16"/>
      <c r="J2" s="16"/>
      <c r="K2" s="16"/>
    </row>
    <row r="3" spans="1:11" ht="27.4" customHeight="1" x14ac:dyDescent="0.3">
      <c r="A3" s="17" t="s">
        <v>2</v>
      </c>
      <c r="B3" s="17"/>
      <c r="C3" s="18" t="s">
        <v>83</v>
      </c>
      <c r="D3" s="18"/>
      <c r="E3" s="18"/>
      <c r="F3" s="18"/>
      <c r="G3" s="18"/>
      <c r="H3" s="18"/>
      <c r="I3" s="18"/>
      <c r="J3" s="18"/>
      <c r="K3" s="18"/>
    </row>
    <row r="4" spans="1:11" ht="30" customHeight="1" x14ac:dyDescent="0.3">
      <c r="A4" s="19" t="s">
        <v>3</v>
      </c>
      <c r="B4" s="20"/>
      <c r="C4" s="21" t="s">
        <v>4</v>
      </c>
      <c r="D4" s="22"/>
      <c r="E4" s="22"/>
      <c r="F4" s="23"/>
      <c r="G4" s="3" t="s">
        <v>5</v>
      </c>
      <c r="H4" s="21" t="s">
        <v>4</v>
      </c>
      <c r="I4" s="22"/>
      <c r="J4" s="22"/>
      <c r="K4" s="23"/>
    </row>
    <row r="5" spans="1:11" ht="34.5" customHeight="1" x14ac:dyDescent="0.3">
      <c r="A5" s="25" t="s">
        <v>6</v>
      </c>
      <c r="B5" s="26"/>
      <c r="C5" s="22"/>
      <c r="D5" s="23"/>
      <c r="E5" s="3" t="s">
        <v>7</v>
      </c>
      <c r="F5" s="3" t="s">
        <v>8</v>
      </c>
      <c r="G5" s="3" t="s">
        <v>9</v>
      </c>
      <c r="H5" s="3" t="s">
        <v>10</v>
      </c>
      <c r="I5" s="21" t="s">
        <v>11</v>
      </c>
      <c r="J5" s="23"/>
      <c r="K5" s="3" t="s">
        <v>12</v>
      </c>
    </row>
    <row r="6" spans="1:11" ht="28.5" customHeight="1" x14ac:dyDescent="0.3">
      <c r="A6" s="27"/>
      <c r="B6" s="28"/>
      <c r="C6" s="21" t="s">
        <v>13</v>
      </c>
      <c r="D6" s="23"/>
      <c r="E6" s="4">
        <v>121.95</v>
      </c>
      <c r="F6" s="4">
        <v>121.95</v>
      </c>
      <c r="G6" s="4">
        <v>121.95</v>
      </c>
      <c r="H6" s="3">
        <v>10</v>
      </c>
      <c r="I6" s="31">
        <f>G6/F6</f>
        <v>1</v>
      </c>
      <c r="J6" s="32"/>
      <c r="K6" s="4">
        <f>H6*I6</f>
        <v>10</v>
      </c>
    </row>
    <row r="7" spans="1:11" ht="32.65" customHeight="1" x14ac:dyDescent="0.3">
      <c r="A7" s="27"/>
      <c r="B7" s="28"/>
      <c r="C7" s="21" t="s">
        <v>14</v>
      </c>
      <c r="D7" s="23"/>
      <c r="E7" s="4">
        <v>121.95</v>
      </c>
      <c r="F7" s="4">
        <v>121.95</v>
      </c>
      <c r="G7" s="4">
        <v>121.95</v>
      </c>
      <c r="H7" s="3" t="s">
        <v>15</v>
      </c>
      <c r="I7" s="21" t="s">
        <v>15</v>
      </c>
      <c r="J7" s="23"/>
      <c r="K7" s="3" t="s">
        <v>15</v>
      </c>
    </row>
    <row r="8" spans="1:11" ht="20" customHeight="1" x14ac:dyDescent="0.3">
      <c r="A8" s="27"/>
      <c r="B8" s="28"/>
      <c r="C8" s="21" t="s">
        <v>16</v>
      </c>
      <c r="D8" s="23"/>
      <c r="E8" s="5">
        <v>0</v>
      </c>
      <c r="F8" s="5">
        <v>0</v>
      </c>
      <c r="G8" s="5">
        <v>0</v>
      </c>
      <c r="H8" s="2" t="s">
        <v>15</v>
      </c>
      <c r="I8" s="21" t="s">
        <v>15</v>
      </c>
      <c r="J8" s="23"/>
      <c r="K8" s="2" t="s">
        <v>15</v>
      </c>
    </row>
    <row r="9" spans="1:11" ht="20" customHeight="1" x14ac:dyDescent="0.3">
      <c r="A9" s="29"/>
      <c r="B9" s="30"/>
      <c r="C9" s="21" t="s">
        <v>17</v>
      </c>
      <c r="D9" s="23"/>
      <c r="E9" s="5">
        <v>0</v>
      </c>
      <c r="F9" s="5">
        <v>0</v>
      </c>
      <c r="G9" s="5">
        <v>0</v>
      </c>
      <c r="H9" s="2" t="s">
        <v>15</v>
      </c>
      <c r="I9" s="21" t="s">
        <v>15</v>
      </c>
      <c r="J9" s="23"/>
      <c r="K9" s="2" t="s">
        <v>15</v>
      </c>
    </row>
    <row r="10" spans="1:11" x14ac:dyDescent="0.3">
      <c r="A10" s="37" t="s">
        <v>18</v>
      </c>
      <c r="B10" s="19" t="s">
        <v>19</v>
      </c>
      <c r="C10" s="24"/>
      <c r="D10" s="24"/>
      <c r="E10" s="24"/>
      <c r="F10" s="20"/>
      <c r="G10" s="19" t="s">
        <v>20</v>
      </c>
      <c r="H10" s="24"/>
      <c r="I10" s="24"/>
      <c r="J10" s="24"/>
      <c r="K10" s="20"/>
    </row>
    <row r="11" spans="1:11" ht="196.05" customHeight="1" x14ac:dyDescent="0.3">
      <c r="A11" s="38"/>
      <c r="B11" s="33" t="s">
        <v>21</v>
      </c>
      <c r="C11" s="34"/>
      <c r="D11" s="34"/>
      <c r="E11" s="34"/>
      <c r="F11" s="35"/>
      <c r="G11" s="33" t="s">
        <v>22</v>
      </c>
      <c r="H11" s="34"/>
      <c r="I11" s="34"/>
      <c r="J11" s="34"/>
      <c r="K11" s="35"/>
    </row>
    <row r="12" spans="1:11" ht="30" customHeight="1" x14ac:dyDescent="0.3">
      <c r="A12" s="39" t="s">
        <v>23</v>
      </c>
      <c r="B12" s="2" t="s">
        <v>24</v>
      </c>
      <c r="C12" s="2" t="s">
        <v>25</v>
      </c>
      <c r="D12" s="2" t="s">
        <v>26</v>
      </c>
      <c r="E12" s="2" t="s">
        <v>27</v>
      </c>
      <c r="F12" s="2" t="s">
        <v>28</v>
      </c>
      <c r="G12" s="2" t="s">
        <v>29</v>
      </c>
      <c r="H12" s="2" t="s">
        <v>30</v>
      </c>
      <c r="I12" s="2" t="s">
        <v>31</v>
      </c>
      <c r="J12" s="2" t="s">
        <v>12</v>
      </c>
      <c r="K12" s="2" t="s">
        <v>32</v>
      </c>
    </row>
    <row r="13" spans="1:11" ht="48" customHeight="1" x14ac:dyDescent="0.3">
      <c r="A13" s="39"/>
      <c r="B13" s="6" t="s">
        <v>33</v>
      </c>
      <c r="C13" s="6" t="s">
        <v>34</v>
      </c>
      <c r="D13" s="6" t="s">
        <v>35</v>
      </c>
      <c r="E13" s="6" t="s">
        <v>36</v>
      </c>
      <c r="F13" s="7" t="s">
        <v>37</v>
      </c>
      <c r="G13" s="7" t="s">
        <v>38</v>
      </c>
      <c r="H13" s="8">
        <v>15</v>
      </c>
      <c r="I13" s="7" t="s">
        <v>76</v>
      </c>
      <c r="J13" s="8">
        <v>15</v>
      </c>
      <c r="K13" s="8"/>
    </row>
    <row r="14" spans="1:11" ht="35" customHeight="1" x14ac:dyDescent="0.3">
      <c r="A14" s="39"/>
      <c r="B14" s="41" t="s">
        <v>39</v>
      </c>
      <c r="C14" s="6" t="s">
        <v>40</v>
      </c>
      <c r="D14" s="6" t="s">
        <v>41</v>
      </c>
      <c r="E14" s="6" t="s">
        <v>36</v>
      </c>
      <c r="F14" s="7" t="s">
        <v>42</v>
      </c>
      <c r="G14" s="7" t="s">
        <v>43</v>
      </c>
      <c r="H14" s="8">
        <v>5</v>
      </c>
      <c r="I14" s="8" t="s">
        <v>77</v>
      </c>
      <c r="J14" s="8">
        <v>5</v>
      </c>
      <c r="K14" s="8"/>
    </row>
    <row r="15" spans="1:11" ht="32" customHeight="1" x14ac:dyDescent="0.3">
      <c r="A15" s="39"/>
      <c r="B15" s="41"/>
      <c r="C15" s="41" t="s">
        <v>44</v>
      </c>
      <c r="D15" s="6" t="s">
        <v>45</v>
      </c>
      <c r="E15" s="6" t="s">
        <v>46</v>
      </c>
      <c r="F15" s="7" t="s">
        <v>47</v>
      </c>
      <c r="G15" s="7" t="s">
        <v>48</v>
      </c>
      <c r="H15" s="8">
        <v>10</v>
      </c>
      <c r="I15" s="12">
        <v>1</v>
      </c>
      <c r="J15" s="8">
        <v>10</v>
      </c>
      <c r="K15" s="8"/>
    </row>
    <row r="16" spans="1:11" ht="81" x14ac:dyDescent="0.3">
      <c r="A16" s="39"/>
      <c r="B16" s="41"/>
      <c r="C16" s="41"/>
      <c r="D16" s="6" t="s">
        <v>49</v>
      </c>
      <c r="E16" s="6" t="s">
        <v>50</v>
      </c>
      <c r="F16" s="7" t="s">
        <v>51</v>
      </c>
      <c r="G16" s="7" t="s">
        <v>52</v>
      </c>
      <c r="H16" s="8">
        <v>5</v>
      </c>
      <c r="I16" s="8" t="s">
        <v>78</v>
      </c>
      <c r="J16" s="8">
        <v>4</v>
      </c>
      <c r="K16" s="9" t="s">
        <v>75</v>
      </c>
    </row>
    <row r="17" spans="1:11" ht="22.05" customHeight="1" x14ac:dyDescent="0.3">
      <c r="A17" s="39"/>
      <c r="B17" s="41"/>
      <c r="C17" s="41"/>
      <c r="D17" s="6" t="s">
        <v>53</v>
      </c>
      <c r="E17" s="6" t="s">
        <v>50</v>
      </c>
      <c r="F17" s="7" t="s">
        <v>54</v>
      </c>
      <c r="G17" s="7" t="s">
        <v>55</v>
      </c>
      <c r="H17" s="8">
        <v>5</v>
      </c>
      <c r="I17" s="8" t="s">
        <v>79</v>
      </c>
      <c r="J17" s="8">
        <v>5</v>
      </c>
      <c r="K17" s="8"/>
    </row>
    <row r="18" spans="1:11" ht="30" customHeight="1" x14ac:dyDescent="0.3">
      <c r="A18" s="39"/>
      <c r="B18" s="41"/>
      <c r="C18" s="41"/>
      <c r="D18" s="6" t="s">
        <v>56</v>
      </c>
      <c r="E18" s="6" t="s">
        <v>50</v>
      </c>
      <c r="F18" s="7" t="s">
        <v>51</v>
      </c>
      <c r="G18" s="7" t="s">
        <v>55</v>
      </c>
      <c r="H18" s="8">
        <v>5</v>
      </c>
      <c r="I18" s="10" t="s">
        <v>80</v>
      </c>
      <c r="J18" s="8">
        <v>5</v>
      </c>
      <c r="K18" s="8"/>
    </row>
    <row r="19" spans="1:11" ht="30" customHeight="1" x14ac:dyDescent="0.3">
      <c r="A19" s="39"/>
      <c r="B19" s="41"/>
      <c r="C19" s="41" t="s">
        <v>57</v>
      </c>
      <c r="D19" s="6" t="s">
        <v>58</v>
      </c>
      <c r="E19" s="6" t="s">
        <v>46</v>
      </c>
      <c r="F19" s="7" t="s">
        <v>47</v>
      </c>
      <c r="G19" s="7" t="s">
        <v>48</v>
      </c>
      <c r="H19" s="8">
        <v>10</v>
      </c>
      <c r="I19" s="12">
        <v>1</v>
      </c>
      <c r="J19" s="8">
        <v>10</v>
      </c>
      <c r="K19" s="8"/>
    </row>
    <row r="20" spans="1:11" ht="30" customHeight="1" x14ac:dyDescent="0.3">
      <c r="A20" s="39"/>
      <c r="B20" s="41"/>
      <c r="C20" s="41"/>
      <c r="D20" s="6" t="s">
        <v>59</v>
      </c>
      <c r="E20" s="6" t="s">
        <v>46</v>
      </c>
      <c r="F20" s="7" t="s">
        <v>47</v>
      </c>
      <c r="G20" s="7" t="s">
        <v>48</v>
      </c>
      <c r="H20" s="8">
        <v>10</v>
      </c>
      <c r="I20" s="12">
        <v>1</v>
      </c>
      <c r="J20" s="8">
        <v>10</v>
      </c>
      <c r="K20" s="8"/>
    </row>
    <row r="21" spans="1:11" ht="63" customHeight="1" x14ac:dyDescent="0.3">
      <c r="A21" s="40" t="s">
        <v>60</v>
      </c>
      <c r="B21" s="42" t="s">
        <v>61</v>
      </c>
      <c r="C21" s="6" t="s">
        <v>62</v>
      </c>
      <c r="D21" s="6" t="s">
        <v>63</v>
      </c>
      <c r="E21" s="6" t="s">
        <v>64</v>
      </c>
      <c r="F21" s="7" t="s">
        <v>65</v>
      </c>
      <c r="G21" s="7" t="s">
        <v>81</v>
      </c>
      <c r="H21" s="8">
        <v>5</v>
      </c>
      <c r="I21" s="7" t="s">
        <v>65</v>
      </c>
      <c r="J21" s="8">
        <v>5</v>
      </c>
      <c r="K21" s="8"/>
    </row>
    <row r="22" spans="1:11" ht="77" customHeight="1" x14ac:dyDescent="0.3">
      <c r="A22" s="40"/>
      <c r="B22" s="43"/>
      <c r="C22" s="41" t="s">
        <v>66</v>
      </c>
      <c r="D22" s="6" t="s">
        <v>67</v>
      </c>
      <c r="E22" s="6" t="s">
        <v>64</v>
      </c>
      <c r="F22" s="7" t="s">
        <v>65</v>
      </c>
      <c r="G22" s="7" t="s">
        <v>81</v>
      </c>
      <c r="H22" s="8">
        <v>5</v>
      </c>
      <c r="I22" s="7" t="s">
        <v>65</v>
      </c>
      <c r="J22" s="10">
        <v>5</v>
      </c>
      <c r="K22" s="8"/>
    </row>
    <row r="23" spans="1:11" ht="113.35" customHeight="1" x14ac:dyDescent="0.3">
      <c r="A23" s="40"/>
      <c r="B23" s="44"/>
      <c r="C23" s="41"/>
      <c r="D23" s="6" t="s">
        <v>68</v>
      </c>
      <c r="E23" s="6" t="s">
        <v>64</v>
      </c>
      <c r="F23" s="7" t="s">
        <v>65</v>
      </c>
      <c r="G23" s="7" t="s">
        <v>81</v>
      </c>
      <c r="H23" s="8">
        <v>5</v>
      </c>
      <c r="I23" s="7" t="s">
        <v>82</v>
      </c>
      <c r="J23" s="10">
        <v>4</v>
      </c>
      <c r="K23" s="9" t="s">
        <v>69</v>
      </c>
    </row>
    <row r="24" spans="1:11" ht="76.05" customHeight="1" x14ac:dyDescent="0.3">
      <c r="A24" s="38"/>
      <c r="B24" s="6" t="s">
        <v>70</v>
      </c>
      <c r="C24" s="6" t="s">
        <v>71</v>
      </c>
      <c r="D24" s="6" t="s">
        <v>72</v>
      </c>
      <c r="E24" s="6" t="s">
        <v>50</v>
      </c>
      <c r="F24" s="7" t="s">
        <v>73</v>
      </c>
      <c r="G24" s="7" t="s">
        <v>48</v>
      </c>
      <c r="H24" s="8">
        <v>10</v>
      </c>
      <c r="I24" s="12">
        <v>0.95</v>
      </c>
      <c r="J24" s="8">
        <v>10</v>
      </c>
      <c r="K24" s="8"/>
    </row>
    <row r="25" spans="1:11" x14ac:dyDescent="0.3">
      <c r="A25" s="36" t="s">
        <v>74</v>
      </c>
      <c r="B25" s="36"/>
      <c r="C25" s="36"/>
      <c r="D25" s="36"/>
      <c r="E25" s="36"/>
      <c r="F25" s="36"/>
      <c r="G25" s="36"/>
      <c r="H25" s="36"/>
      <c r="I25" s="36"/>
      <c r="J25" s="11">
        <f>SUM(J13:J24)+K6</f>
        <v>98</v>
      </c>
      <c r="K25" s="8"/>
    </row>
  </sheetData>
  <mergeCells count="31">
    <mergeCell ref="B11:F11"/>
    <mergeCell ref="G11:K11"/>
    <mergeCell ref="A25:I25"/>
    <mergeCell ref="A10:A11"/>
    <mergeCell ref="A12:A20"/>
    <mergeCell ref="A21:A24"/>
    <mergeCell ref="B14:B20"/>
    <mergeCell ref="B21:B23"/>
    <mergeCell ref="C15:C18"/>
    <mergeCell ref="C19:C20"/>
    <mergeCell ref="C22:C23"/>
    <mergeCell ref="C8:D8"/>
    <mergeCell ref="I8:J8"/>
    <mergeCell ref="C9:D9"/>
    <mergeCell ref="I9:J9"/>
    <mergeCell ref="B10:F10"/>
    <mergeCell ref="G10:K10"/>
    <mergeCell ref="A5:B9"/>
    <mergeCell ref="C5:D5"/>
    <mergeCell ref="I5:J5"/>
    <mergeCell ref="C6:D6"/>
    <mergeCell ref="I6:J6"/>
    <mergeCell ref="C7:D7"/>
    <mergeCell ref="I7:J7"/>
    <mergeCell ref="A1:K1"/>
    <mergeCell ref="A2:K2"/>
    <mergeCell ref="A3:B3"/>
    <mergeCell ref="C3:K3"/>
    <mergeCell ref="A4:B4"/>
    <mergeCell ref="C4:F4"/>
    <mergeCell ref="H4:K4"/>
  </mergeCells>
  <phoneticPr fontId="1" type="noConversion"/>
  <pageMargins left="0.75138888888888899" right="0.62986111111111098" top="0.66874999999999996" bottom="0.62986111111111098"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子晨 王</cp:lastModifiedBy>
  <cp:lastPrinted>2025-04-16T09:22:01Z</cp:lastPrinted>
  <dcterms:created xsi:type="dcterms:W3CDTF">2024-01-18T18:09:00Z</dcterms:created>
  <dcterms:modified xsi:type="dcterms:W3CDTF">2025-06-11T03:46:03Z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35F9337BC61E118069C5DB6735180A71_43</vt:lpwstr>
  </property>
</Properties>
</file>