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邮箱中的自评初稿-我负责的学校\014001-2024年项目支出绩效自评表\014001-2024年项目支出绩效自评表\"/>
    </mc:Choice>
  </mc:AlternateContent>
  <xr:revisionPtr revIDLastSave="0" documentId="13_ncr:1_{2E56909B-C539-4200-B469-47344D8C6E3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K6" i="2" s="1"/>
  <c r="J23" i="2" s="1"/>
</calcChain>
</file>

<file path=xl/sharedStrings.xml><?xml version="1.0" encoding="utf-8"?>
<sst xmlns="http://schemas.openxmlformats.org/spreadsheetml/2006/main" count="104" uniqueCount="76">
  <si>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</si>
  <si>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</si>
  <si>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</si>
  <si>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</si>
  <si>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</si>
  <si>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</si>
  <si>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</si>
  <si>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</si>
  <si>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</si>
  <si>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</si>
  <si>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</si>
  <si>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</si>
  <si>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</si>
  <si>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</si>
  <si>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</si>
  <si>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</si>
  <si>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</si>
  <si>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</si>
  <si>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</si>
  <si>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</si>
  <si>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</si>
  <si>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建设名、优书记、校长培养梯队，发挥名校长、名书记的示范带动作用，由工作室主持人校长带领学员校长开展教育热点研讨、实践观摩、调查研究等活动，从而进一步提升海淀中青年骨干校长的办学理念和管理能力，扩大海淀名校长队伍，培育具有国际视野和国际竞争能力、浓厚家国情怀、堪当民族复兴大任的战略型人才，推进海淀教育优质均衡发展，办好人民满意教育，让海淀成为全国教育改革创新的领跑者，成为首都高端教育人才的聚集地。</t>
  </si>
  <si>
    <t>海淀区双名工作室项目于2024年10月召开启动大会，赵欣书记工作室调研学员需求，制定工作室培养方案，并开展了4次研修活动，就新领导体制改革和学校党建工作进行了专家讲座、学校参访和专题研讨等活动，并积极开展工作室学习共同体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</si>
  <si>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</si>
  <si>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</si>
  <si>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</si>
  <si>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</si>
  <si>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</si>
  <si>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</si>
  <si>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</si>
  <si>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</si>
  <si>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</si>
  <si>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</si>
  <si>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</si>
  <si>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</si>
  <si>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</si>
  <si>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</si>
  <si>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38095.2</t>
  </si>
  <si>
    <t>元</t>
  </si>
  <si>
    <t>产出指标</t>
  </si>
  <si>
    <t>时效指标</t>
  </si>
  <si>
    <t>项目完成时间</t>
  </si>
  <si>
    <t>12</t>
  </si>
  <si>
    <t>月</t>
  </si>
  <si>
    <t>数量指标</t>
  </si>
  <si>
    <t>开展会议次数</t>
  </si>
  <si>
    <t>≥</t>
  </si>
  <si>
    <t>1</t>
  </si>
  <si>
    <t>次</t>
  </si>
  <si>
    <t>开展培训次数</t>
  </si>
  <si>
    <t>8</t>
  </si>
  <si>
    <t>质量指标</t>
  </si>
  <si>
    <t>会议出勤率</t>
  </si>
  <si>
    <t>95</t>
  </si>
  <si>
    <t>%</t>
  </si>
  <si>
    <t>培训合格率</t>
  </si>
  <si>
    <t>效益指标</t>
  </si>
  <si>
    <t>可持续影响指标</t>
  </si>
  <si>
    <t>不断扩大海淀名书记、名校长队伍，推进海淀区中小学校党组织的领导作用发挥，促进海淀教育优质均衡发展</t>
  </si>
  <si>
    <t>定性</t>
  </si>
  <si>
    <t>优</t>
  </si>
  <si>
    <t>社会效益指标</t>
  </si>
  <si>
    <t>进一步提升骨干书记、校长的思想政治素质和领导力、促进现代学校治理能力提升</t>
  </si>
  <si>
    <t>培养一批政治素质过硬，领导能力强的书记校长队伍</t>
  </si>
  <si>
    <t>满意度指标</t>
  </si>
  <si>
    <t>服务对象满意度指标</t>
  </si>
  <si>
    <t>学员书记满意度</t>
  </si>
  <si>
    <t>总分</t>
  </si>
  <si>
    <t>自评
得分</t>
    <phoneticPr fontId="1" type="noConversion"/>
  </si>
  <si>
    <t>项目启动已经是10月份，导致活动不能尽数开展,后续将按计划积极开展活动，圆满完成工作室项目</t>
    <phoneticPr fontId="1" type="noConversion"/>
  </si>
  <si>
    <t>[ID37192]海淀区2024年名书记名校长工作室项目</t>
    <phoneticPr fontId="1" type="noConversion"/>
  </si>
  <si>
    <t>19047.6元</t>
    <phoneticPr fontId="1" type="noConversion"/>
  </si>
  <si>
    <t>12月</t>
    <phoneticPr fontId="1" type="noConversion"/>
  </si>
  <si>
    <t>1次</t>
    <phoneticPr fontId="1" type="noConversion"/>
  </si>
  <si>
    <t>5次</t>
    <phoneticPr fontId="1" type="noConversion"/>
  </si>
  <si>
    <t>优良中差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</si>
</sst>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Q11" sqref="Q11"/>
    </sheetView>
  </sheetViews>
  <sheetFormatPr defaultColWidth="9" defaultRowHeight="13.5" x14ac:dyDescent="0.3"/>
  <cols>
    <col min="1" max="1" width="4.9296875" style="3" customWidth="1"/>
    <col min="2" max="3" width="4.9296875" style="40" customWidth="1"/>
    <col min="4" max="4" width="16.19921875" style="3" customWidth="1"/>
    <col min="5" max="5" width="8.33203125" style="3" customWidth="1"/>
    <col min="6" max="6" width="9.73046875" style="3" customWidth="1"/>
    <col min="7" max="7" width="10.33203125" style="3" customWidth="1"/>
    <col min="8" max="8" width="9.33203125" style="3" customWidth="1"/>
    <col min="9" max="9" width="11" style="3" customWidth="1"/>
    <col min="10" max="10" width="7" style="3" customWidth="1"/>
    <col min="11" max="11" width="15.33203125" style="3" customWidth="1"/>
    <col min="12" max="16384" width="9" style="3"/>
  </cols>
  <sheetData>
    <row r="1" spans="1:11" ht="28.8" customHeight="1" x14ac:dyDescent="0.3">
      <c r="A1" s="1" t="s">
        <v>0</v>
      </c>
      <c r="B1" s="2"/>
      <c r="C1" s="2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70</v>
      </c>
      <c r="D3" s="6"/>
      <c r="E3" s="6"/>
      <c r="F3" s="6"/>
      <c r="G3" s="6"/>
      <c r="H3" s="6"/>
      <c r="I3" s="6"/>
      <c r="J3" s="6"/>
      <c r="K3" s="6"/>
    </row>
    <row r="4" spans="1:11" ht="32.200000000000003" customHeight="1" x14ac:dyDescent="0.3">
      <c r="A4" s="7" t="s">
        <v>3</v>
      </c>
      <c r="B4" s="8"/>
      <c r="C4" s="9" t="s">
        <v>4</v>
      </c>
      <c r="D4" s="10"/>
      <c r="E4" s="10"/>
      <c r="F4" s="11"/>
      <c r="G4" s="12" t="s">
        <v>5</v>
      </c>
      <c r="H4" s="9" t="s">
        <v>4</v>
      </c>
      <c r="I4" s="10"/>
      <c r="J4" s="10"/>
      <c r="K4" s="11"/>
    </row>
    <row r="5" spans="1:11" ht="32.200000000000003" customHeight="1" x14ac:dyDescent="0.3">
      <c r="A5" s="13" t="s">
        <v>6</v>
      </c>
      <c r="B5" s="14"/>
      <c r="C5" s="10"/>
      <c r="D5" s="11"/>
      <c r="E5" s="12" t="s">
        <v>7</v>
      </c>
      <c r="F5" s="12" t="s">
        <v>8</v>
      </c>
      <c r="G5" s="12" t="s">
        <v>9</v>
      </c>
      <c r="H5" s="12" t="s">
        <v>10</v>
      </c>
      <c r="I5" s="9" t="s">
        <v>11</v>
      </c>
      <c r="J5" s="11"/>
      <c r="K5" s="12" t="s">
        <v>12</v>
      </c>
    </row>
    <row r="6" spans="1:11" ht="22.05" customHeight="1" x14ac:dyDescent="0.3">
      <c r="A6" s="15"/>
      <c r="B6" s="16"/>
      <c r="C6" s="9" t="s">
        <v>13</v>
      </c>
      <c r="D6" s="11"/>
      <c r="E6" s="17">
        <v>0</v>
      </c>
      <c r="F6" s="17">
        <v>3.80952</v>
      </c>
      <c r="G6" s="17">
        <v>1.90476</v>
      </c>
      <c r="H6" s="12">
        <v>10</v>
      </c>
      <c r="I6" s="18">
        <f>G6/F6</f>
        <v>0.5</v>
      </c>
      <c r="J6" s="19"/>
      <c r="K6" s="17">
        <f>H6*I6</f>
        <v>5</v>
      </c>
    </row>
    <row r="7" spans="1:11" ht="22.05" customHeight="1" x14ac:dyDescent="0.3">
      <c r="A7" s="15"/>
      <c r="B7" s="16"/>
      <c r="C7" s="9" t="s">
        <v>14</v>
      </c>
      <c r="D7" s="11"/>
      <c r="E7" s="17">
        <v>0</v>
      </c>
      <c r="F7" s="17">
        <v>3.80952</v>
      </c>
      <c r="G7" s="17">
        <v>1.90476</v>
      </c>
      <c r="H7" s="12" t="s">
        <v>15</v>
      </c>
      <c r="I7" s="9" t="s">
        <v>15</v>
      </c>
      <c r="J7" s="11"/>
      <c r="K7" s="12" t="s">
        <v>15</v>
      </c>
    </row>
    <row r="8" spans="1:11" ht="22.05" customHeight="1" x14ac:dyDescent="0.3">
      <c r="A8" s="15"/>
      <c r="B8" s="16"/>
      <c r="C8" s="9" t="s">
        <v>16</v>
      </c>
      <c r="D8" s="11"/>
      <c r="E8" s="20">
        <v>0</v>
      </c>
      <c r="F8" s="20">
        <v>0</v>
      </c>
      <c r="G8" s="20">
        <v>0</v>
      </c>
      <c r="H8" s="21" t="s">
        <v>15</v>
      </c>
      <c r="I8" s="9" t="s">
        <v>15</v>
      </c>
      <c r="J8" s="11"/>
      <c r="K8" s="21" t="s">
        <v>15</v>
      </c>
    </row>
    <row r="9" spans="1:11" ht="22.05" customHeight="1" x14ac:dyDescent="0.3">
      <c r="A9" s="22"/>
      <c r="B9" s="23"/>
      <c r="C9" s="9" t="s">
        <v>17</v>
      </c>
      <c r="D9" s="11"/>
      <c r="E9" s="20">
        <v>0</v>
      </c>
      <c r="F9" s="20">
        <v>0</v>
      </c>
      <c r="G9" s="20">
        <v>0</v>
      </c>
      <c r="H9" s="21" t="s">
        <v>15</v>
      </c>
      <c r="I9" s="9" t="s">
        <v>15</v>
      </c>
      <c r="J9" s="11"/>
      <c r="K9" s="21" t="s">
        <v>15</v>
      </c>
    </row>
    <row r="10" spans="1:11" ht="22.05" customHeight="1" x14ac:dyDescent="0.3">
      <c r="A10" s="24" t="s">
        <v>18</v>
      </c>
      <c r="B10" s="7" t="s">
        <v>19</v>
      </c>
      <c r="C10" s="25"/>
      <c r="D10" s="25"/>
      <c r="E10" s="25"/>
      <c r="F10" s="8"/>
      <c r="G10" s="7" t="s">
        <v>20</v>
      </c>
      <c r="H10" s="25"/>
      <c r="I10" s="25"/>
      <c r="J10" s="25"/>
      <c r="K10" s="8"/>
    </row>
    <row r="11" spans="1:11" ht="143.35" customHeight="1" x14ac:dyDescent="0.3">
      <c r="A11" s="26"/>
      <c r="B11" s="27" t="s">
        <v>21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pans="1:11" ht="31.45" customHeight="1" x14ac:dyDescent="0.3">
      <c r="A12" s="30" t="s">
        <v>23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 t="s">
        <v>29</v>
      </c>
      <c r="H12" s="21" t="s">
        <v>30</v>
      </c>
      <c r="I12" s="21" t="s">
        <v>31</v>
      </c>
      <c r="J12" s="21" t="s">
        <v>68</v>
      </c>
      <c r="K12" s="21" t="s">
        <v>32</v>
      </c>
    </row>
    <row r="13" spans="1:11" ht="45" customHeight="1" x14ac:dyDescent="0.3">
      <c r="A13" s="30"/>
      <c r="B13" s="21" t="s">
        <v>33</v>
      </c>
      <c r="C13" s="21" t="s">
        <v>34</v>
      </c>
      <c r="D13" s="21" t="s">
        <v>35</v>
      </c>
      <c r="E13" s="31" t="s">
        <v>36</v>
      </c>
      <c r="F13" s="31" t="s">
        <v>37</v>
      </c>
      <c r="G13" s="31" t="s">
        <v>38</v>
      </c>
      <c r="H13" s="31">
        <v>20</v>
      </c>
      <c r="I13" s="32" t="s">
        <v>71</v>
      </c>
      <c r="J13" s="21">
        <v>20</v>
      </c>
      <c r="K13" s="21"/>
    </row>
    <row r="14" spans="1:11" ht="30" customHeight="1" x14ac:dyDescent="0.3">
      <c r="A14" s="30"/>
      <c r="B14" s="33" t="s">
        <v>39</v>
      </c>
      <c r="C14" s="21" t="s">
        <v>40</v>
      </c>
      <c r="D14" s="21" t="s">
        <v>41</v>
      </c>
      <c r="E14" s="31" t="s">
        <v>36</v>
      </c>
      <c r="F14" s="31" t="s">
        <v>42</v>
      </c>
      <c r="G14" s="31" t="s">
        <v>43</v>
      </c>
      <c r="H14" s="31">
        <v>8</v>
      </c>
      <c r="I14" s="31" t="s">
        <v>72</v>
      </c>
      <c r="J14" s="31">
        <v>8</v>
      </c>
      <c r="K14" s="31"/>
    </row>
    <row r="15" spans="1:11" ht="22.05" customHeight="1" x14ac:dyDescent="0.3">
      <c r="A15" s="30"/>
      <c r="B15" s="34"/>
      <c r="C15" s="33" t="s">
        <v>44</v>
      </c>
      <c r="D15" s="21" t="s">
        <v>45</v>
      </c>
      <c r="E15" s="31" t="s">
        <v>46</v>
      </c>
      <c r="F15" s="31" t="s">
        <v>47</v>
      </c>
      <c r="G15" s="31" t="s">
        <v>48</v>
      </c>
      <c r="H15" s="31">
        <v>8</v>
      </c>
      <c r="I15" s="31" t="s">
        <v>73</v>
      </c>
      <c r="J15" s="31">
        <v>8</v>
      </c>
      <c r="K15" s="31"/>
    </row>
    <row r="16" spans="1:11" ht="81" customHeight="1" x14ac:dyDescent="0.3">
      <c r="A16" s="30"/>
      <c r="B16" s="34"/>
      <c r="C16" s="35"/>
      <c r="D16" s="21" t="s">
        <v>49</v>
      </c>
      <c r="E16" s="31" t="s">
        <v>46</v>
      </c>
      <c r="F16" s="31" t="s">
        <v>50</v>
      </c>
      <c r="G16" s="31" t="s">
        <v>48</v>
      </c>
      <c r="H16" s="31">
        <v>8</v>
      </c>
      <c r="I16" s="31" t="s">
        <v>74</v>
      </c>
      <c r="J16" s="31">
        <v>4</v>
      </c>
      <c r="K16" s="36" t="s">
        <v>69</v>
      </c>
    </row>
    <row r="17" spans="1:11" ht="20" customHeight="1" x14ac:dyDescent="0.3">
      <c r="A17" s="30"/>
      <c r="B17" s="34"/>
      <c r="C17" s="33" t="s">
        <v>51</v>
      </c>
      <c r="D17" s="21" t="s">
        <v>52</v>
      </c>
      <c r="E17" s="31" t="s">
        <v>46</v>
      </c>
      <c r="F17" s="31" t="s">
        <v>53</v>
      </c>
      <c r="G17" s="31" t="s">
        <v>54</v>
      </c>
      <c r="H17" s="31">
        <v>8</v>
      </c>
      <c r="I17" s="37">
        <v>1</v>
      </c>
      <c r="J17" s="31">
        <v>8</v>
      </c>
      <c r="K17" s="31"/>
    </row>
    <row r="18" spans="1:11" ht="20" customHeight="1" x14ac:dyDescent="0.3">
      <c r="A18" s="30"/>
      <c r="B18" s="35"/>
      <c r="C18" s="35"/>
      <c r="D18" s="21" t="s">
        <v>55</v>
      </c>
      <c r="E18" s="31" t="s">
        <v>46</v>
      </c>
      <c r="F18" s="31" t="s">
        <v>53</v>
      </c>
      <c r="G18" s="31" t="s">
        <v>54</v>
      </c>
      <c r="H18" s="31">
        <v>8</v>
      </c>
      <c r="I18" s="37">
        <v>1</v>
      </c>
      <c r="J18" s="31">
        <v>8</v>
      </c>
      <c r="K18" s="31"/>
    </row>
    <row r="19" spans="1:11" ht="83" customHeight="1" x14ac:dyDescent="0.3">
      <c r="A19" s="30"/>
      <c r="B19" s="33" t="s">
        <v>56</v>
      </c>
      <c r="C19" s="21" t="s">
        <v>57</v>
      </c>
      <c r="D19" s="21" t="s">
        <v>58</v>
      </c>
      <c r="E19" s="31" t="s">
        <v>59</v>
      </c>
      <c r="F19" s="31" t="s">
        <v>60</v>
      </c>
      <c r="G19" s="31" t="s">
        <v>75</v>
      </c>
      <c r="H19" s="31">
        <v>10</v>
      </c>
      <c r="I19" s="31" t="s">
        <v>60</v>
      </c>
      <c r="J19" s="31">
        <v>10</v>
      </c>
      <c r="K19" s="31"/>
    </row>
    <row r="20" spans="1:11" ht="69" customHeight="1" x14ac:dyDescent="0.3">
      <c r="A20" s="30"/>
      <c r="B20" s="34"/>
      <c r="C20" s="33" t="s">
        <v>61</v>
      </c>
      <c r="D20" s="21" t="s">
        <v>62</v>
      </c>
      <c r="E20" s="31" t="s">
        <v>59</v>
      </c>
      <c r="F20" s="31" t="s">
        <v>60</v>
      </c>
      <c r="G20" s="31" t="s">
        <v>75</v>
      </c>
      <c r="H20" s="31">
        <v>5</v>
      </c>
      <c r="I20" s="31" t="s">
        <v>60</v>
      </c>
      <c r="J20" s="31">
        <v>5</v>
      </c>
      <c r="K20" s="31"/>
    </row>
    <row r="21" spans="1:11" ht="45" customHeight="1" x14ac:dyDescent="0.3">
      <c r="A21" s="30"/>
      <c r="B21" s="35"/>
      <c r="C21" s="35"/>
      <c r="D21" s="21" t="s">
        <v>63</v>
      </c>
      <c r="E21" s="31" t="s">
        <v>59</v>
      </c>
      <c r="F21" s="31" t="s">
        <v>60</v>
      </c>
      <c r="G21" s="31" t="s">
        <v>75</v>
      </c>
      <c r="H21" s="31">
        <v>5</v>
      </c>
      <c r="I21" s="31" t="s">
        <v>60</v>
      </c>
      <c r="J21" s="31">
        <v>5</v>
      </c>
      <c r="K21" s="31"/>
    </row>
    <row r="22" spans="1:11" ht="70.05" customHeight="1" x14ac:dyDescent="0.3">
      <c r="A22" s="30"/>
      <c r="B22" s="21" t="s">
        <v>64</v>
      </c>
      <c r="C22" s="21" t="s">
        <v>65</v>
      </c>
      <c r="D22" s="21" t="s">
        <v>66</v>
      </c>
      <c r="E22" s="31" t="s">
        <v>46</v>
      </c>
      <c r="F22" s="31" t="s">
        <v>53</v>
      </c>
      <c r="G22" s="31" t="s">
        <v>54</v>
      </c>
      <c r="H22" s="31">
        <v>10</v>
      </c>
      <c r="I22" s="37">
        <v>0.95</v>
      </c>
      <c r="J22" s="31">
        <v>10</v>
      </c>
      <c r="K22" s="31"/>
    </row>
    <row r="23" spans="1:11" ht="18.5" customHeight="1" x14ac:dyDescent="0.3">
      <c r="A23" s="38" t="s">
        <v>67</v>
      </c>
      <c r="B23" s="38"/>
      <c r="C23" s="38"/>
      <c r="D23" s="38"/>
      <c r="E23" s="38"/>
      <c r="F23" s="38"/>
      <c r="G23" s="38"/>
      <c r="H23" s="38"/>
      <c r="I23" s="38"/>
      <c r="J23" s="39">
        <f>SUM(J13:J22,K6)</f>
        <v>91</v>
      </c>
      <c r="K23" s="31"/>
    </row>
  </sheetData>
  <sortState xmlns:xlrd2="http://schemas.microsoft.com/office/spreadsheetml/2017/richdata2" ref="C14:K22">
    <sortCondition ref="C14"/>
  </sortState>
  <mergeCells count="30">
    <mergeCell ref="A1:K1"/>
    <mergeCell ref="A2:K2"/>
    <mergeCell ref="A3:B3"/>
    <mergeCell ref="C3:K3"/>
    <mergeCell ref="A4:B4"/>
    <mergeCell ref="C4:F4"/>
    <mergeCell ref="H4:K4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B11:F11"/>
    <mergeCell ref="G11:K11"/>
    <mergeCell ref="A23:I23"/>
    <mergeCell ref="A10:A11"/>
    <mergeCell ref="A12:A22"/>
    <mergeCell ref="B14:B18"/>
    <mergeCell ref="B19:B21"/>
    <mergeCell ref="C15:C16"/>
    <mergeCell ref="C17:C18"/>
    <mergeCell ref="C20:C21"/>
  </mergeCells>
  <phoneticPr fontId="1" type="noConversion"/>
  <printOptions horizontalCentered="1"/>
  <pageMargins left="0.511811023622047" right="0.59055118110236204" top="0.23611111111111099" bottom="0.31458333333333299" header="0.23622047244094499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2025-04-16T10:11:30Z</cp:lastPrinted>
  <dcterms:created xsi:type="dcterms:W3CDTF">2023-04-01T18:37:00Z</dcterms:created>
  <dcterms:modified xsi:type="dcterms:W3CDTF">2025-06-11T12:40:43Z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2052-12.1.0.20305</vt:lpwstr>
  </property>
</Properties>
</file>