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1-北京市海淀区教育委员会\"/>
    </mc:Choice>
  </mc:AlternateContent>
  <xr:revisionPtr revIDLastSave="0" documentId="13_ncr:1_{CFE474A6-EE70-45D3-80F1-AAB7AEA5E545}" xr6:coauthVersionLast="47" xr6:coauthVersionMax="47" xr10:uidLastSave="{00000000-0000-0000-0000-000000000000}"/>
  <bookViews>
    <workbookView xWindow="-638" yWindow="1253" windowWidth="20386" windowHeight="12592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K6" i="2" s="1"/>
  <c r="J26" i="2" s="1"/>
</calcChain>
</file>

<file path=xl/sharedStrings.xml><?xml version="1.0" encoding="utf-8"?>
<sst xmlns="http://schemas.openxmlformats.org/spreadsheetml/2006/main" count="121" uniqueCount="92">
  <si>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</si>
  <si>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</si>
  <si>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</si>
  <si>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</si>
  <si>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</si>
  <si>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</si>
  <si>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</si>
  <si>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</si>
  <si>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</si>
  <si>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</si>
  <si>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</si>
  <si>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</si>
  <si>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</si>
  <si>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</si>
  <si>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</si>
  <si>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</si>
  <si>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</si>
  <si>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</si>
  <si>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</si>
  <si>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</si>
  <si>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</si>
  <si>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购买社会化服务，协助海淀区教委完成对348家（367址）学科类、成人外语及其他类机构进行日常巡查；每月对周边21栋重点楼宇进行全楼层实地踏查，主动发现地下违规培训机构,主动治理。重点区域、培训机构集中的楼宇进行联合夜间检查和多个专项检查。对涉及到校外培训机构的“接诉即办”投诉案件进行签收、核实、退回、回复等，其中投诉内容涉及到“黑机构”的案件，需要进行实地核实。摸排“四类”机构情况，对摸排到的“四类”机构进行管控。严格落实北京市等各级、各阶段性及长期政策，从事后执法追责向前端服务管理转变。从而不断规范校外培训机构的办学行为，净化教育市场，促使民办教育健康、良性发展。</t>
  </si>
  <si>
    <t>完成对学科类、成人外语及其他类机构的日常巡查，对非审批学科类校外培训机构（包含个人举办及公司）进行多部门联合检查；每月对周边重点楼宇进行全楼层实地踏查，主动发现地下违规培训机构,主动治理。重点区域、培训机构集中的楼宇进行联合夜间检查和多个专项检查。对涉及到校外培训机构的“接诉即办”投诉案件进行签收、核实、退回、回复等，其中投诉内容涉及到“黑机构”的案件，需要进行实地核实。已经阶段性的完成了预付式收费治理涉及的“四类”机构情况摸查，对摸排到的“四类”机构进行管控，并实时更新“四类”机构台账。严格落实北京市等各级、各阶段性及长期政策，从事后执法追责向前端服务管理转变。从而不断规范校外培训机构的办学行为，净化教育市场，促使民办教育健康、良性发展。</t>
  </si>
  <si>
    <t>绩
效
指
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</si>
  <si>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</si>
  <si>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</si>
  <si>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</si>
  <si>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</si>
  <si>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</si>
  <si>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</si>
  <si>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</si>
  <si>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</si>
  <si>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</si>
  <si>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</si>
  <si>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</si>
  <si>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</si>
  <si>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</si>
  <si>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1831000</t>
  </si>
  <si>
    <t>元</t>
  </si>
  <si>
    <t>产出指标</t>
  </si>
  <si>
    <t>时效指标</t>
  </si>
  <si>
    <t>项目完成时间</t>
  </si>
  <si>
    <t>12</t>
  </si>
  <si>
    <t>月</t>
  </si>
  <si>
    <t>项目验收时间</t>
  </si>
  <si>
    <t>10</t>
  </si>
  <si>
    <t>数量指标</t>
  </si>
  <si>
    <t>平台租用年限</t>
  </si>
  <si>
    <t>＝</t>
  </si>
  <si>
    <t>0.5</t>
  </si>
  <si>
    <t>年</t>
  </si>
  <si>
    <t>日常巡查校外培训机构数量</t>
  </si>
  <si>
    <t>≥</t>
  </si>
  <si>
    <t>348</t>
  </si>
  <si>
    <t>家</t>
  </si>
  <si>
    <t>形成月报数量</t>
  </si>
  <si>
    <t>6</t>
  </si>
  <si>
    <t>个</t>
  </si>
  <si>
    <t>集中检查重点楼宇数量</t>
  </si>
  <si>
    <t>21</t>
  </si>
  <si>
    <t>质量指标</t>
  </si>
  <si>
    <t>数据采集准确率</t>
  </si>
  <si>
    <t>95</t>
  </si>
  <si>
    <t>%</t>
  </si>
  <si>
    <t>验收合格率</t>
  </si>
  <si>
    <t>100</t>
  </si>
  <si>
    <t>数据平台应急保障处置率</t>
  </si>
  <si>
    <t xml:space="preserve">续  上  页  </t>
  </si>
  <si>
    <t>效益指标</t>
  </si>
  <si>
    <t>可持续影响指标</t>
  </si>
  <si>
    <t>促进民办教育健康、良性发展</t>
  </si>
  <si>
    <t>定性</t>
  </si>
  <si>
    <t>优</t>
  </si>
  <si>
    <t>社会效益指标</t>
  </si>
  <si>
    <t>规范民办教育的办学行为</t>
  </si>
  <si>
    <t>满意度指标</t>
  </si>
  <si>
    <t>服务对象满意度指标</t>
  </si>
  <si>
    <t>管理对象投诉率</t>
  </si>
  <si>
    <t>5</t>
  </si>
  <si>
    <t>总分</t>
  </si>
  <si>
    <t>偏差原因：根据项目实际完成时间进行验收；
改进措施：下年度合理设置绩效指标，提升绩效指标精准度。</t>
    <phoneticPr fontId="1" type="noConversion"/>
  </si>
  <si>
    <t>偏差原因：有待进一步促进民办教育健康、良性发展。
改进措施：完善民办教育监管机制，完善评估体系，定期对民办学校进行评估；规范民办机构招生行为，加强对机构收费的监管，引导自觉遵守法律法规和行业规范。</t>
    <phoneticPr fontId="1" type="noConversion"/>
  </si>
  <si>
    <t>偏差原因:民办教育的办学行为有待进一步提升。
改进措施：完善审批流程，加强师资队伍管理，规范教学管理，强化资金监管，完善安全管理，建立健全社会监督机制等。</t>
    <phoneticPr fontId="1" type="noConversion"/>
  </si>
  <si>
    <t>1827920元</t>
    <phoneticPr fontId="1" type="noConversion"/>
  </si>
  <si>
    <t>12月</t>
    <phoneticPr fontId="1" type="noConversion"/>
  </si>
  <si>
    <t>0.5年</t>
    <phoneticPr fontId="1" type="noConversion"/>
  </si>
  <si>
    <t>348家</t>
    <phoneticPr fontId="1" type="noConversion"/>
  </si>
  <si>
    <t>6个</t>
    <phoneticPr fontId="1" type="noConversion"/>
  </si>
  <si>
    <t>21个</t>
    <phoneticPr fontId="1" type="noConversion"/>
  </si>
  <si>
    <t>优良中差</t>
    <phoneticPr fontId="1" type="noConversion"/>
  </si>
  <si>
    <t>良</t>
    <phoneticPr fontId="1" type="noConversion"/>
  </si>
  <si>
    <t>[ID37321]海淀区2024年度民办教育培训机构专业化管理服务外包项目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</si>
</sst>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6"/>
  <sheetViews>
    <sheetView tabSelected="1" workbookViewId="0">
      <selection activeCell="O6" sqref="O6"/>
    </sheetView>
  </sheetViews>
  <sheetFormatPr defaultColWidth="9" defaultRowHeight="13.5" x14ac:dyDescent="0.3"/>
  <cols>
    <col min="1" max="1" width="6" style="1" customWidth="1"/>
    <col min="2" max="2" width="4.9296875" style="14" customWidth="1"/>
    <col min="3" max="3" width="5" style="14" customWidth="1"/>
    <col min="4" max="4" width="13" style="1" customWidth="1"/>
    <col min="5" max="5" width="10.53125" style="1" customWidth="1"/>
    <col min="6" max="6" width="9.73046875" style="1" customWidth="1"/>
    <col min="7" max="7" width="10.33203125" style="1" customWidth="1"/>
    <col min="8" max="8" width="9.33203125" style="1" customWidth="1"/>
    <col min="9" max="9" width="11" style="1" customWidth="1"/>
    <col min="10" max="10" width="6.796875" style="1" customWidth="1"/>
    <col min="11" max="11" width="18.9296875" style="1" customWidth="1"/>
    <col min="12" max="16384" width="9" style="1"/>
  </cols>
  <sheetData>
    <row r="1" spans="1:11" ht="28.8" customHeight="1" x14ac:dyDescent="0.3">
      <c r="A1" s="15" t="s">
        <v>0</v>
      </c>
      <c r="B1" s="16"/>
      <c r="C1" s="16"/>
      <c r="D1" s="15"/>
      <c r="E1" s="15"/>
      <c r="F1" s="15"/>
      <c r="G1" s="15"/>
      <c r="H1" s="15"/>
      <c r="I1" s="15"/>
      <c r="J1" s="15"/>
      <c r="K1" s="15"/>
    </row>
    <row r="2" spans="1:11" ht="22.05" customHeight="1" x14ac:dyDescent="0.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2.05" customHeight="1" x14ac:dyDescent="0.3">
      <c r="A3" s="18" t="s">
        <v>2</v>
      </c>
      <c r="B3" s="18"/>
      <c r="C3" s="19" t="s">
        <v>91</v>
      </c>
      <c r="D3" s="19"/>
      <c r="E3" s="19"/>
      <c r="F3" s="19"/>
      <c r="G3" s="19"/>
      <c r="H3" s="19"/>
      <c r="I3" s="19"/>
      <c r="J3" s="19"/>
      <c r="K3" s="19"/>
    </row>
    <row r="4" spans="1:11" ht="32.200000000000003" customHeight="1" x14ac:dyDescent="0.3">
      <c r="A4" s="20" t="s">
        <v>3</v>
      </c>
      <c r="B4" s="21"/>
      <c r="C4" s="22" t="s">
        <v>4</v>
      </c>
      <c r="D4" s="23"/>
      <c r="E4" s="23"/>
      <c r="F4" s="24"/>
      <c r="G4" s="3" t="s">
        <v>5</v>
      </c>
      <c r="H4" s="22" t="s">
        <v>4</v>
      </c>
      <c r="I4" s="23"/>
      <c r="J4" s="23"/>
      <c r="K4" s="24"/>
    </row>
    <row r="5" spans="1:11" ht="32.200000000000003" customHeight="1" x14ac:dyDescent="0.3">
      <c r="A5" s="26" t="s">
        <v>6</v>
      </c>
      <c r="B5" s="27"/>
      <c r="C5" s="23"/>
      <c r="D5" s="24"/>
      <c r="E5" s="3" t="s">
        <v>7</v>
      </c>
      <c r="F5" s="3" t="s">
        <v>8</v>
      </c>
      <c r="G5" s="3" t="s">
        <v>9</v>
      </c>
      <c r="H5" s="3" t="s">
        <v>10</v>
      </c>
      <c r="I5" s="22" t="s">
        <v>11</v>
      </c>
      <c r="J5" s="24"/>
      <c r="K5" s="3" t="s">
        <v>12</v>
      </c>
    </row>
    <row r="6" spans="1:11" ht="22.05" customHeight="1" x14ac:dyDescent="0.3">
      <c r="A6" s="28"/>
      <c r="B6" s="29"/>
      <c r="C6" s="22" t="s">
        <v>13</v>
      </c>
      <c r="D6" s="24"/>
      <c r="E6" s="4">
        <v>183.1</v>
      </c>
      <c r="F6" s="4">
        <v>183.1</v>
      </c>
      <c r="G6" s="4">
        <v>182.792</v>
      </c>
      <c r="H6" s="3">
        <v>10</v>
      </c>
      <c r="I6" s="32">
        <f>G6/F6</f>
        <v>0.99831785909339166</v>
      </c>
      <c r="J6" s="33"/>
      <c r="K6" s="4">
        <f>H6*I6</f>
        <v>9.9831785909339175</v>
      </c>
    </row>
    <row r="7" spans="1:11" ht="22.05" customHeight="1" x14ac:dyDescent="0.3">
      <c r="A7" s="28"/>
      <c r="B7" s="29"/>
      <c r="C7" s="22" t="s">
        <v>14</v>
      </c>
      <c r="D7" s="24"/>
      <c r="E7" s="4">
        <v>183.1</v>
      </c>
      <c r="F7" s="4">
        <v>183.1</v>
      </c>
      <c r="G7" s="4">
        <v>182.792</v>
      </c>
      <c r="H7" s="3" t="s">
        <v>15</v>
      </c>
      <c r="I7" s="22" t="s">
        <v>15</v>
      </c>
      <c r="J7" s="24"/>
      <c r="K7" s="3" t="s">
        <v>15</v>
      </c>
    </row>
    <row r="8" spans="1:11" ht="22.05" customHeight="1" x14ac:dyDescent="0.3">
      <c r="A8" s="28"/>
      <c r="B8" s="29"/>
      <c r="C8" s="22" t="s">
        <v>16</v>
      </c>
      <c r="D8" s="24"/>
      <c r="E8" s="5">
        <v>0</v>
      </c>
      <c r="F8" s="5">
        <v>0</v>
      </c>
      <c r="G8" s="5">
        <v>0</v>
      </c>
      <c r="H8" s="2" t="s">
        <v>15</v>
      </c>
      <c r="I8" s="22" t="s">
        <v>15</v>
      </c>
      <c r="J8" s="24"/>
      <c r="K8" s="2" t="s">
        <v>15</v>
      </c>
    </row>
    <row r="9" spans="1:11" ht="22.05" customHeight="1" x14ac:dyDescent="0.3">
      <c r="A9" s="30"/>
      <c r="B9" s="31"/>
      <c r="C9" s="22" t="s">
        <v>17</v>
      </c>
      <c r="D9" s="24"/>
      <c r="E9" s="5">
        <v>0</v>
      </c>
      <c r="F9" s="5">
        <v>0</v>
      </c>
      <c r="G9" s="5">
        <v>0</v>
      </c>
      <c r="H9" s="2" t="s">
        <v>15</v>
      </c>
      <c r="I9" s="22" t="s">
        <v>15</v>
      </c>
      <c r="J9" s="24"/>
      <c r="K9" s="2" t="s">
        <v>15</v>
      </c>
    </row>
    <row r="10" spans="1:11" ht="22.05" customHeight="1" x14ac:dyDescent="0.3">
      <c r="A10" s="38" t="s">
        <v>18</v>
      </c>
      <c r="B10" s="20" t="s">
        <v>19</v>
      </c>
      <c r="C10" s="25"/>
      <c r="D10" s="25"/>
      <c r="E10" s="25"/>
      <c r="F10" s="21"/>
      <c r="G10" s="20" t="s">
        <v>20</v>
      </c>
      <c r="H10" s="25"/>
      <c r="I10" s="25"/>
      <c r="J10" s="25"/>
      <c r="K10" s="21"/>
    </row>
    <row r="11" spans="1:11" ht="182.75" customHeight="1" x14ac:dyDescent="0.3">
      <c r="A11" s="39"/>
      <c r="B11" s="34" t="s">
        <v>21</v>
      </c>
      <c r="C11" s="35"/>
      <c r="D11" s="35"/>
      <c r="E11" s="35"/>
      <c r="F11" s="36"/>
      <c r="G11" s="34" t="s">
        <v>22</v>
      </c>
      <c r="H11" s="35"/>
      <c r="I11" s="35"/>
      <c r="J11" s="35"/>
      <c r="K11" s="36"/>
    </row>
    <row r="12" spans="1:11" ht="59.2" customHeight="1" x14ac:dyDescent="0.3">
      <c r="A12" s="18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12</v>
      </c>
      <c r="K12" s="2" t="s">
        <v>32</v>
      </c>
    </row>
    <row r="13" spans="1:11" ht="48" customHeight="1" x14ac:dyDescent="0.3">
      <c r="A13" s="18"/>
      <c r="B13" s="6" t="s">
        <v>33</v>
      </c>
      <c r="C13" s="6" t="s">
        <v>34</v>
      </c>
      <c r="D13" s="6" t="s">
        <v>35</v>
      </c>
      <c r="E13" s="6" t="s">
        <v>36</v>
      </c>
      <c r="F13" s="7" t="s">
        <v>37</v>
      </c>
      <c r="G13" s="7" t="s">
        <v>38</v>
      </c>
      <c r="H13" s="8">
        <v>20</v>
      </c>
      <c r="I13" s="9" t="s">
        <v>83</v>
      </c>
      <c r="J13" s="8">
        <v>20</v>
      </c>
      <c r="K13" s="9"/>
    </row>
    <row r="14" spans="1:11" ht="25.05" customHeight="1" x14ac:dyDescent="0.3">
      <c r="A14" s="18"/>
      <c r="B14" s="42" t="s">
        <v>39</v>
      </c>
      <c r="C14" s="42" t="s">
        <v>40</v>
      </c>
      <c r="D14" s="6" t="s">
        <v>41</v>
      </c>
      <c r="E14" s="6" t="s">
        <v>36</v>
      </c>
      <c r="F14" s="7" t="s">
        <v>42</v>
      </c>
      <c r="G14" s="7" t="s">
        <v>43</v>
      </c>
      <c r="H14" s="9">
        <v>5</v>
      </c>
      <c r="I14" s="9" t="s">
        <v>84</v>
      </c>
      <c r="J14" s="9">
        <v>5</v>
      </c>
      <c r="K14" s="9"/>
    </row>
    <row r="15" spans="1:11" ht="95.65" customHeight="1" x14ac:dyDescent="0.3">
      <c r="A15" s="18"/>
      <c r="B15" s="43"/>
      <c r="C15" s="44"/>
      <c r="D15" s="6" t="s">
        <v>44</v>
      </c>
      <c r="E15" s="6" t="s">
        <v>36</v>
      </c>
      <c r="F15" s="7" t="s">
        <v>45</v>
      </c>
      <c r="G15" s="7" t="s">
        <v>43</v>
      </c>
      <c r="H15" s="9">
        <v>2</v>
      </c>
      <c r="I15" s="9" t="s">
        <v>84</v>
      </c>
      <c r="J15" s="9">
        <v>1</v>
      </c>
      <c r="K15" s="10" t="s">
        <v>80</v>
      </c>
    </row>
    <row r="16" spans="1:11" ht="20" customHeight="1" x14ac:dyDescent="0.3">
      <c r="A16" s="18"/>
      <c r="B16" s="43"/>
      <c r="C16" s="42" t="s">
        <v>46</v>
      </c>
      <c r="D16" s="6" t="s">
        <v>47</v>
      </c>
      <c r="E16" s="6" t="s">
        <v>48</v>
      </c>
      <c r="F16" s="7" t="s">
        <v>49</v>
      </c>
      <c r="G16" s="7" t="s">
        <v>50</v>
      </c>
      <c r="H16" s="9">
        <v>5</v>
      </c>
      <c r="I16" s="9" t="s">
        <v>85</v>
      </c>
      <c r="J16" s="9">
        <v>5</v>
      </c>
      <c r="K16" s="9"/>
    </row>
    <row r="17" spans="1:11" ht="31.05" customHeight="1" x14ac:dyDescent="0.3">
      <c r="A17" s="18"/>
      <c r="B17" s="43"/>
      <c r="C17" s="43"/>
      <c r="D17" s="6" t="s">
        <v>51</v>
      </c>
      <c r="E17" s="6" t="s">
        <v>52</v>
      </c>
      <c r="F17" s="7" t="s">
        <v>53</v>
      </c>
      <c r="G17" s="7" t="s">
        <v>54</v>
      </c>
      <c r="H17" s="9">
        <v>5</v>
      </c>
      <c r="I17" s="9" t="s">
        <v>86</v>
      </c>
      <c r="J17" s="9">
        <v>5</v>
      </c>
      <c r="K17" s="9"/>
    </row>
    <row r="18" spans="1:11" ht="20" customHeight="1" x14ac:dyDescent="0.3">
      <c r="A18" s="18"/>
      <c r="B18" s="43"/>
      <c r="C18" s="43"/>
      <c r="D18" s="6" t="s">
        <v>55</v>
      </c>
      <c r="E18" s="6" t="s">
        <v>52</v>
      </c>
      <c r="F18" s="7" t="s">
        <v>56</v>
      </c>
      <c r="G18" s="7" t="s">
        <v>57</v>
      </c>
      <c r="H18" s="9">
        <v>5</v>
      </c>
      <c r="I18" s="9" t="s">
        <v>87</v>
      </c>
      <c r="J18" s="9">
        <v>5</v>
      </c>
      <c r="K18" s="9"/>
    </row>
    <row r="19" spans="1:11" ht="31.05" customHeight="1" x14ac:dyDescent="0.3">
      <c r="A19" s="18"/>
      <c r="B19" s="43"/>
      <c r="C19" s="44"/>
      <c r="D19" s="6" t="s">
        <v>58</v>
      </c>
      <c r="E19" s="6" t="s">
        <v>52</v>
      </c>
      <c r="F19" s="7" t="s">
        <v>59</v>
      </c>
      <c r="G19" s="7" t="s">
        <v>57</v>
      </c>
      <c r="H19" s="9">
        <v>5</v>
      </c>
      <c r="I19" s="9" t="s">
        <v>88</v>
      </c>
      <c r="J19" s="9">
        <v>5</v>
      </c>
      <c r="K19" s="9"/>
    </row>
    <row r="20" spans="1:11" ht="30" customHeight="1" x14ac:dyDescent="0.3">
      <c r="A20" s="18"/>
      <c r="B20" s="43"/>
      <c r="C20" s="42" t="s">
        <v>60</v>
      </c>
      <c r="D20" s="6" t="s">
        <v>61</v>
      </c>
      <c r="E20" s="6" t="s">
        <v>52</v>
      </c>
      <c r="F20" s="7" t="s">
        <v>62</v>
      </c>
      <c r="G20" s="7" t="s">
        <v>63</v>
      </c>
      <c r="H20" s="9">
        <v>5</v>
      </c>
      <c r="I20" s="11">
        <v>1</v>
      </c>
      <c r="J20" s="9">
        <v>5</v>
      </c>
      <c r="K20" s="9"/>
    </row>
    <row r="21" spans="1:11" ht="22.05" customHeight="1" x14ac:dyDescent="0.3">
      <c r="A21" s="18"/>
      <c r="B21" s="43"/>
      <c r="C21" s="43"/>
      <c r="D21" s="6" t="s">
        <v>64</v>
      </c>
      <c r="E21" s="6" t="s">
        <v>48</v>
      </c>
      <c r="F21" s="7" t="s">
        <v>65</v>
      </c>
      <c r="G21" s="7" t="s">
        <v>63</v>
      </c>
      <c r="H21" s="9">
        <v>5</v>
      </c>
      <c r="I21" s="11">
        <v>1</v>
      </c>
      <c r="J21" s="9">
        <v>5</v>
      </c>
      <c r="K21" s="9"/>
    </row>
    <row r="22" spans="1:11" ht="33" customHeight="1" x14ac:dyDescent="0.3">
      <c r="A22" s="18"/>
      <c r="B22" s="44"/>
      <c r="C22" s="44"/>
      <c r="D22" s="6" t="s">
        <v>66</v>
      </c>
      <c r="E22" s="6" t="s">
        <v>52</v>
      </c>
      <c r="F22" s="7" t="s">
        <v>62</v>
      </c>
      <c r="G22" s="7" t="s">
        <v>63</v>
      </c>
      <c r="H22" s="9">
        <v>3</v>
      </c>
      <c r="I22" s="11">
        <v>1</v>
      </c>
      <c r="J22" s="9">
        <v>3</v>
      </c>
      <c r="K22" s="9"/>
    </row>
    <row r="23" spans="1:11" ht="181.05" customHeight="1" x14ac:dyDescent="0.3">
      <c r="A23" s="40" t="s">
        <v>67</v>
      </c>
      <c r="B23" s="42" t="s">
        <v>68</v>
      </c>
      <c r="C23" s="6" t="s">
        <v>69</v>
      </c>
      <c r="D23" s="6" t="s">
        <v>70</v>
      </c>
      <c r="E23" s="6" t="s">
        <v>71</v>
      </c>
      <c r="F23" s="7" t="s">
        <v>72</v>
      </c>
      <c r="G23" s="9" t="s">
        <v>89</v>
      </c>
      <c r="H23" s="9">
        <v>10</v>
      </c>
      <c r="I23" s="9" t="s">
        <v>90</v>
      </c>
      <c r="J23" s="9">
        <v>8</v>
      </c>
      <c r="K23" s="12" t="s">
        <v>81</v>
      </c>
    </row>
    <row r="24" spans="1:11" ht="159.5" customHeight="1" x14ac:dyDescent="0.3">
      <c r="A24" s="40"/>
      <c r="B24" s="44"/>
      <c r="C24" s="6" t="s">
        <v>73</v>
      </c>
      <c r="D24" s="6" t="s">
        <v>74</v>
      </c>
      <c r="E24" s="6" t="s">
        <v>71</v>
      </c>
      <c r="F24" s="7" t="s">
        <v>72</v>
      </c>
      <c r="G24" s="9" t="s">
        <v>89</v>
      </c>
      <c r="H24" s="9">
        <v>10</v>
      </c>
      <c r="I24" s="9" t="s">
        <v>90</v>
      </c>
      <c r="J24" s="9">
        <v>8</v>
      </c>
      <c r="K24" s="12" t="s">
        <v>82</v>
      </c>
    </row>
    <row r="25" spans="1:11" ht="71.2" customHeight="1" x14ac:dyDescent="0.3">
      <c r="A25" s="41"/>
      <c r="B25" s="6" t="s">
        <v>75</v>
      </c>
      <c r="C25" s="6" t="s">
        <v>76</v>
      </c>
      <c r="D25" s="6" t="s">
        <v>77</v>
      </c>
      <c r="E25" s="6" t="s">
        <v>36</v>
      </c>
      <c r="F25" s="7" t="s">
        <v>78</v>
      </c>
      <c r="G25" s="7" t="s">
        <v>63</v>
      </c>
      <c r="H25" s="9">
        <v>10</v>
      </c>
      <c r="I25" s="11">
        <v>0</v>
      </c>
      <c r="J25" s="9">
        <v>10</v>
      </c>
      <c r="K25" s="9"/>
    </row>
    <row r="26" spans="1:11" x14ac:dyDescent="0.3">
      <c r="A26" s="37" t="s">
        <v>79</v>
      </c>
      <c r="B26" s="37"/>
      <c r="C26" s="37"/>
      <c r="D26" s="37"/>
      <c r="E26" s="37"/>
      <c r="F26" s="37"/>
      <c r="G26" s="37"/>
      <c r="H26" s="37"/>
      <c r="I26" s="37"/>
      <c r="J26" s="13">
        <f>SUM(J13:J25,K6)</f>
        <v>94.983178590933917</v>
      </c>
      <c r="K26" s="9"/>
    </row>
  </sheetData>
  <sortState xmlns:xlrd2="http://schemas.microsoft.com/office/spreadsheetml/2017/richdata2" ref="C14:K22">
    <sortCondition ref="C14"/>
  </sortState>
  <mergeCells count="31">
    <mergeCell ref="B11:F11"/>
    <mergeCell ref="G11:K11"/>
    <mergeCell ref="A26:I26"/>
    <mergeCell ref="A10:A11"/>
    <mergeCell ref="A12:A22"/>
    <mergeCell ref="A23:A25"/>
    <mergeCell ref="B14:B22"/>
    <mergeCell ref="B23:B24"/>
    <mergeCell ref="C14:C15"/>
    <mergeCell ref="C16:C19"/>
    <mergeCell ref="C20:C22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A1:K1"/>
    <mergeCell ref="A2:K2"/>
    <mergeCell ref="A3:B3"/>
    <mergeCell ref="C3:K3"/>
    <mergeCell ref="A4:B4"/>
    <mergeCell ref="C4:F4"/>
    <mergeCell ref="H4:K4"/>
  </mergeCells>
  <phoneticPr fontId="1" type="noConversion"/>
  <printOptions horizontalCentered="1"/>
  <pageMargins left="0.511811023622047" right="0.59055118110236204" top="0.31496062992126" bottom="0.35433070866141703" header="0.23622047244094499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2025-04-16T09:27:06Z</cp:lastPrinted>
  <dcterms:created xsi:type="dcterms:W3CDTF">2023-04-01T02:37:00Z</dcterms:created>
  <dcterms:modified xsi:type="dcterms:W3CDTF">2025-06-11T03:45:44Z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9624DF59031A429589D70A1962454007_13</vt:lpwstr>
  </property>
  <property fmtid="{D5CDD505-2E9C-101B-9397-08002B2CF9AE}" pid="3" name="KSOProductBuildVer">
    <vt:lpwstr>2052-12.1.0.20305</vt:lpwstr>
  </property>
</Properties>
</file>