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<sst xmlns="http://schemas.openxmlformats.org/spreadsheetml/2006/main" count="90" uniqueCount="70">
  <si>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>项目支出绩效自评表</t>
  </si>
  <si>
    <t>（2024年度）</t>
  </si>
  <si>
    <t>项目名称</t>
  </si>
  <si>
    <t>民办学校党组织书记补贴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</si>
  <si>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</si>
  <si>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</si>
  <si>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</si>
  <si>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</si>
  <si>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</si>
  <si>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</si>
  <si>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</si>
  <si>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</si>
  <si>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</si>
  <si>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</si>
  <si>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</si>
  <si>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</si>
  <si>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</si>
  <si>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</si>
  <si>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</si>
  <si>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</si>
  <si>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</si>
  <si>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</si>
  <si>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建立民办学校党组织书记和党务工作者岗位补贴机制，加强对民办学校党的建设的工作保障。</t>
  </si>
  <si>
    <t>民办学校党组织书记和党务工作者岗位补贴机制，使民办学校党的建设的工作得到有力保障。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</si>
  <si>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</si>
  <si>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</si>
  <si>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</si>
  <si>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</si>
  <si>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</si>
  <si>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</si>
  <si>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</si>
  <si>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</si>
  <si>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</si>
  <si>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</si>
  <si>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</si>
  <si>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</si>
  <si>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项目控制数</t>
  </si>
  <si>
    <t>≤</t>
  </si>
  <si>
    <t>476400</t>
  </si>
  <si>
    <t>元</t>
  </si>
  <si>
    <t>413000元</t>
  </si>
  <si>
    <t>产出指标</t>
  </si>
  <si>
    <t>时效指标</t>
  </si>
  <si>
    <t>按区委组织部规定时间发放补助</t>
  </si>
  <si>
    <t>＝</t>
  </si>
  <si>
    <t>2</t>
  </si>
  <si>
    <t>次</t>
  </si>
  <si>
    <t>2次</t>
  </si>
  <si>
    <t>数量指标</t>
  </si>
  <si>
    <t>享受补助人数</t>
  </si>
  <si>
    <t>75</t>
  </si>
  <si>
    <t>人</t>
  </si>
  <si>
    <t>64人</t>
  </si>
  <si>
    <t>偏差原因：民办支部调整导致的书记人数变更
改进措施：后续年度设置指标应充分考虑部门变动因素</t>
  </si>
  <si>
    <t>质量指标</t>
  </si>
  <si>
    <t>发放补助覆盖率</t>
  </si>
  <si>
    <t>100</t>
  </si>
  <si>
    <t>%</t>
  </si>
  <si>
    <t>效益指标</t>
  </si>
  <si>
    <t>可持续影响指标</t>
  </si>
  <si>
    <t>提升民办学校党组织党建工作水平</t>
  </si>
  <si>
    <t>定性</t>
  </si>
  <si>
    <t>优</t>
  </si>
  <si>
    <t>优良中差</t>
  </si>
  <si>
    <t>社会效益指标</t>
  </si>
  <si>
    <t>加强对民办学校党的建设的工作保障</t>
  </si>
  <si>
    <t>满意度指标</t>
  </si>
  <si>
    <t>服务对象满意度指标</t>
  </si>
  <si>
    <t>民办学校党组织书记满意度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</si>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</sst>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20" sqref="A20:I20"/>
    </sheetView>
  </sheetViews>
  <sheetFormatPr defaultColWidth="9" defaultRowHeight="14.4"/>
  <cols>
    <col min="1" max="1" width="6" style="1" customWidth="1"/>
    <col min="2" max="3" width="4.7962962962963" style="2" customWidth="1"/>
    <col min="4" max="4" width="11.7314814814815" style="1" customWidth="1"/>
    <col min="5" max="5" width="10.5277777777778" style="1" customWidth="1"/>
    <col min="6" max="6" width="11.462962962963" style="1" customWidth="1"/>
    <col min="7" max="7" width="10.3333333333333" style="1" customWidth="1"/>
    <col min="8" max="8" width="9.33333333333333" style="1" customWidth="1"/>
    <col min="9" max="9" width="11" style="1" customWidth="1"/>
    <col min="10" max="10" width="8.06481481481481" style="1" customWidth="1"/>
    <col min="11" max="11" width="18.2685185185185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47.64</v>
      </c>
      <c r="F6" s="17">
        <v>47.64</v>
      </c>
      <c r="G6" s="17">
        <v>41.3</v>
      </c>
      <c r="H6" s="7">
        <v>10</v>
      </c>
      <c r="I6" s="34">
        <f>G6/F6</f>
        <v>0.866918555835432</v>
      </c>
      <c r="J6" s="35"/>
      <c r="K6" s="17">
        <f>H6*I6</f>
        <v>8.66918555835432</v>
      </c>
    </row>
    <row r="7" ht="31.15" customHeight="1" spans="1:11">
      <c r="A7" s="15"/>
      <c r="B7" s="16"/>
      <c r="C7" s="10" t="s">
        <v>15</v>
      </c>
      <c r="D7" s="12"/>
      <c r="E7" s="17">
        <v>47.64</v>
      </c>
      <c r="F7" s="17">
        <v>47.64</v>
      </c>
      <c r="G7" s="17">
        <v>41.3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82.05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40.05" customHeight="1" spans="1:11">
      <c r="A13" s="27"/>
      <c r="B13" s="28" t="s">
        <v>34</v>
      </c>
      <c r="C13" s="28" t="s">
        <v>35</v>
      </c>
      <c r="D13" s="28" t="s">
        <v>36</v>
      </c>
      <c r="E13" s="28" t="s">
        <v>37</v>
      </c>
      <c r="F13" s="29" t="s">
        <v>38</v>
      </c>
      <c r="G13" s="29" t="s">
        <v>39</v>
      </c>
      <c r="H13" s="28">
        <v>20</v>
      </c>
      <c r="I13" s="33" t="s">
        <v>40</v>
      </c>
      <c r="J13" s="33">
        <v>20</v>
      </c>
      <c r="K13" s="6"/>
    </row>
    <row r="14" ht="50.25" customHeight="1" spans="1:11">
      <c r="A14" s="27"/>
      <c r="B14" s="30" t="s">
        <v>41</v>
      </c>
      <c r="C14" s="28" t="s">
        <v>42</v>
      </c>
      <c r="D14" s="28" t="s">
        <v>43</v>
      </c>
      <c r="E14" s="28" t="s">
        <v>44</v>
      </c>
      <c r="F14" s="29" t="s">
        <v>45</v>
      </c>
      <c r="G14" s="29" t="s">
        <v>46</v>
      </c>
      <c r="H14" s="28">
        <v>10</v>
      </c>
      <c r="I14" s="33" t="s">
        <v>47</v>
      </c>
      <c r="J14" s="33">
        <v>10</v>
      </c>
      <c r="K14" s="6"/>
    </row>
    <row r="15" ht="89.25" customHeight="1" spans="1:11">
      <c r="A15" s="27"/>
      <c r="B15" s="31"/>
      <c r="C15" s="28" t="s">
        <v>48</v>
      </c>
      <c r="D15" s="28" t="s">
        <v>49</v>
      </c>
      <c r="E15" s="28" t="s">
        <v>44</v>
      </c>
      <c r="F15" s="29" t="s">
        <v>50</v>
      </c>
      <c r="G15" s="29" t="s">
        <v>51</v>
      </c>
      <c r="H15" s="28">
        <v>10</v>
      </c>
      <c r="I15" s="33" t="s">
        <v>52</v>
      </c>
      <c r="J15" s="36">
        <v>8.53</v>
      </c>
      <c r="K15" s="37" t="s">
        <v>53</v>
      </c>
    </row>
    <row r="16" ht="40.05" customHeight="1" spans="1:11">
      <c r="A16" s="27"/>
      <c r="B16" s="32"/>
      <c r="C16" s="28" t="s">
        <v>54</v>
      </c>
      <c r="D16" s="28" t="s">
        <v>55</v>
      </c>
      <c r="E16" s="28" t="s">
        <v>44</v>
      </c>
      <c r="F16" s="29" t="s">
        <v>56</v>
      </c>
      <c r="G16" s="29" t="s">
        <v>57</v>
      </c>
      <c r="H16" s="28">
        <v>20</v>
      </c>
      <c r="I16" s="38">
        <v>1</v>
      </c>
      <c r="J16" s="33">
        <v>20</v>
      </c>
      <c r="K16" s="33"/>
    </row>
    <row r="17" ht="55.05" customHeight="1" spans="1:11">
      <c r="A17" s="27"/>
      <c r="B17" s="30" t="s">
        <v>58</v>
      </c>
      <c r="C17" s="28" t="s">
        <v>59</v>
      </c>
      <c r="D17" s="28" t="s">
        <v>60</v>
      </c>
      <c r="E17" s="28" t="s">
        <v>61</v>
      </c>
      <c r="F17" s="29" t="s">
        <v>62</v>
      </c>
      <c r="G17" s="29" t="s">
        <v>63</v>
      </c>
      <c r="H17" s="28">
        <v>10</v>
      </c>
      <c r="I17" s="29" t="s">
        <v>62</v>
      </c>
      <c r="J17" s="33">
        <v>10</v>
      </c>
      <c r="K17" s="33"/>
    </row>
    <row r="18" ht="55.05" customHeight="1" spans="1:11">
      <c r="A18" s="27"/>
      <c r="B18" s="32"/>
      <c r="C18" s="28" t="s">
        <v>64</v>
      </c>
      <c r="D18" s="28" t="s">
        <v>65</v>
      </c>
      <c r="E18" s="28" t="s">
        <v>61</v>
      </c>
      <c r="F18" s="29" t="s">
        <v>62</v>
      </c>
      <c r="G18" s="29" t="s">
        <v>63</v>
      </c>
      <c r="H18" s="28">
        <v>10</v>
      </c>
      <c r="I18" s="29" t="s">
        <v>62</v>
      </c>
      <c r="J18" s="33">
        <v>10</v>
      </c>
      <c r="K18" s="33"/>
    </row>
    <row r="19" ht="75" customHeight="1" spans="1:11">
      <c r="A19" s="27"/>
      <c r="B19" s="28" t="s">
        <v>66</v>
      </c>
      <c r="C19" s="28" t="s">
        <v>67</v>
      </c>
      <c r="D19" s="28" t="s">
        <v>68</v>
      </c>
      <c r="E19" s="28" t="s">
        <v>44</v>
      </c>
      <c r="F19" s="29" t="s">
        <v>56</v>
      </c>
      <c r="G19" s="29" t="s">
        <v>57</v>
      </c>
      <c r="H19" s="28">
        <v>10</v>
      </c>
      <c r="I19" s="38">
        <v>1</v>
      </c>
      <c r="J19" s="33">
        <v>10</v>
      </c>
      <c r="K19" s="33"/>
    </row>
    <row r="20" ht="23" customHeight="1" spans="1:11">
      <c r="A20" s="33" t="s">
        <v>69</v>
      </c>
      <c r="B20" s="33"/>
      <c r="C20" s="33"/>
      <c r="D20" s="33"/>
      <c r="E20" s="33"/>
      <c r="F20" s="33"/>
      <c r="G20" s="33"/>
      <c r="H20" s="33"/>
      <c r="I20" s="33"/>
      <c r="J20" s="39">
        <f>SUM(J13:J19,K6)</f>
        <v>97.1991855583543</v>
      </c>
      <c r="K20" s="33"/>
    </row>
    <row r="21" spans="2:3">
      <c r="B21" s="1"/>
      <c r="C21" s="1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</sheetData>
  <sortState ref="C17:K18">
    <sortCondition ref="C17"/>
  </sortState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2023-03-31T18:37:00Z</dcterms:created>
  <cp:lastPrinted>2025-04-16T10:05:00Z</cp:lastPrinted>
  <dcterms:modified xsi:type="dcterms:W3CDTF">2025-06-24T06:03:20Z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5264309FD2EF6FAA72CEDB67D1C2F746_43</vt:lpwstr>
  </property>
  <property fmtid="{D5CDD505-2E9C-101B-9397-08002B2CF9AE}" pid="3" name="KSOProductBuildVer">
    <vt:lpwstr>2052-12.1.0.21541</vt:lpwstr>
  </property>
</Properties>
</file>