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2" sheetId="2" r:id="rId1"/>
  </sheets>
  <definedNames>
    <definedName name="_xlnm.Print_Titles" localSheetId="0">Sheet2!$12:$12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<sst xmlns="http://schemas.openxmlformats.org/spreadsheetml/2006/main" count="92" uniqueCount="69">
  <si>
    <t>项目支出绩效自评表</t>
  </si>
  <si>
    <t>（2024年度）</t>
  </si>
  <si>
    <t>项目名称</t>
  </si>
  <si>
    <t>财务检查工作经费</t>
  </si>
  <si>
    <t>主管部门</t>
  </si>
  <si>
    <t>北京市海淀区教育委员会</t>
  </si>
  <si>
    <t>实施单位</t>
  </si>
  <si>
    <t>项目资金
（万元）</t>
  </si>
  <si>
    <t>年初预算数</t>
  </si>
  <si>
    <t>全年预算数</t>
  </si>
  <si>
    <t>全年执行数</t>
  </si>
  <si>
    <t>权重(%)</t>
  </si>
  <si>
    <t>执行率</t>
  </si>
  <si>
    <t>自评得分</t>
  </si>
  <si>
    <t>年度资金总额</t>
  </si>
  <si>
    <t>其中：当年财政拨款</t>
  </si>
  <si>
    <t>—</t>
  </si>
  <si>
    <t>上年结转资金</t>
  </si>
  <si>
    <t>其他资金</t>
  </si>
  <si>
    <t>年度总体目标</t>
  </si>
  <si>
    <t>预期目标</t>
  </si>
  <si>
    <t>实际完成情况</t>
  </si>
  <si>
    <t>完成检查工作任务</t>
  </si>
  <si>
    <t>委托事务所协助我委完成对教委所属和非教委所属单位和学校的膳食经费管理、食堂管理及财务管理薄弱学校或区教委重点关注领域开展检查，并针对检查结果出具检查报告；配合我委完成临时性财务检查，并提供专业意见。北京昊海东方会计师事务所有限责任公司完成16家他办民办校膳食经费专项入户检查；北京诚与信会计师事务所（普通合伙）完成18家他办民办校膳食经费专项入户检查及11家单位迎检材料集中会审等；北京慧智宏景会计师事务所有限公司完成27家营养餐学校材料汇审；北京立瑞会计师事务所（普通合伙）完成33家他办民办校膳食经费专项入户检查；北京市华颂会计师事务所有限公司完成84家他办民办校膳食经费专项入户检查；北京中平建华浩会计师事务所有限公司完成18家他办民办校膳食经费专项入户检查</t>
  </si>
  <si>
    <t>绩效指标</t>
  </si>
  <si>
    <t>一级指标</t>
  </si>
  <si>
    <t>二级指标</t>
  </si>
  <si>
    <t>三级指标</t>
  </si>
  <si>
    <t>指标性质</t>
  </si>
  <si>
    <t>本年指标值</t>
  </si>
  <si>
    <t>度量单位</t>
  </si>
  <si>
    <t>本年权重(%)</t>
  </si>
  <si>
    <t>实际完成值</t>
  </si>
  <si>
    <t>自评
得分</t>
  </si>
  <si>
    <t>偏差原因分析及改进措施</t>
  </si>
  <si>
    <t>成本指标</t>
  </si>
  <si>
    <t>经济成本指标</t>
  </si>
  <si>
    <t>项目预算控制数</t>
  </si>
  <si>
    <t>≤</t>
  </si>
  <si>
    <t>572500</t>
  </si>
  <si>
    <t>元</t>
  </si>
  <si>
    <t>487500元</t>
  </si>
  <si>
    <t>产出指标</t>
  </si>
  <si>
    <t>数量指标</t>
  </si>
  <si>
    <t>检查学校数量</t>
  </si>
  <si>
    <t>＝</t>
  </si>
  <si>
    <t>213</t>
  </si>
  <si>
    <t>家</t>
  </si>
  <si>
    <t>207家</t>
  </si>
  <si>
    <t>名单统计的问题导致检查数量减少，后续会合理安排工作计划</t>
  </si>
  <si>
    <t>质量指标</t>
  </si>
  <si>
    <t>项目完成质量</t>
  </si>
  <si>
    <t>定性</t>
  </si>
  <si>
    <t>优</t>
  </si>
  <si>
    <t>优良中差</t>
  </si>
  <si>
    <t>时效指标</t>
  </si>
  <si>
    <t>检查完成时间</t>
  </si>
  <si>
    <t>12</t>
  </si>
  <si>
    <t>月</t>
  </si>
  <si>
    <t>12月</t>
  </si>
  <si>
    <t>效益指标</t>
  </si>
  <si>
    <t>社会效益指标</t>
  </si>
  <si>
    <t>加强资金管理和使用合规性</t>
  </si>
  <si>
    <t>可持续影响指标</t>
  </si>
  <si>
    <t>促进学校管理更加规范</t>
  </si>
  <si>
    <t>满意度指标</t>
  </si>
  <si>
    <t>服务对象满意度指标</t>
  </si>
  <si>
    <t>学校满意度</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</si>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</sst>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3">
    <font>
      <sz val="11"/>
      <color theme="1"/>
      <name val="宋体"/>
      <charset val="134"/>
      <scheme val="minor"/>
    </font>
    <font>
      <sz val="11"/>
      <color theme="1"/>
      <name val="微软雅黑"/>
      <charset val="134"/>
    </font>
    <font>
      <b/>
      <sz val="11"/>
      <color theme="1"/>
      <name val="宋体"/>
      <charset val="134"/>
      <scheme val="minor"/>
    </font>
    <font>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3" borderId="17" applyNumberFormat="0" applyAlignment="0" applyProtection="0">
      <alignment vertical="center"/>
    </xf>
    <xf numFmtId="0" fontId="13" fillId="4" borderId="18" applyNumberFormat="0" applyAlignment="0" applyProtection="0">
      <alignment vertical="center"/>
    </xf>
    <xf numFmtId="0" fontId="14" fillId="4" borderId="17" applyNumberFormat="0" applyAlignment="0" applyProtection="0">
      <alignment vertical="center"/>
    </xf>
    <xf numFmtId="0" fontId="15" fillId="5"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4">
    <xf numFmtId="0" fontId="0" fillId="0" borderId="0" xfId="0">
      <alignment vertical="center"/>
    </xf>
    <xf numFmtId="0" fontId="0" fillId="0" borderId="0" xfId="0" applyFont="1">
      <alignment vertical="center"/>
    </xf>
    <xf numFmtId="0" fontId="1" fillId="0" borderId="0" xfId="0" applyFont="1">
      <alignment vertical="center"/>
    </xf>
    <xf numFmtId="0" fontId="1" fillId="0" borderId="0" xfId="0" applyFont="1" applyAlignment="1">
      <alignment vertical="center" wrapText="1"/>
    </xf>
    <xf numFmtId="0" fontId="2" fillId="0" borderId="0" xfId="0" applyFont="1" applyAlignment="1">
      <alignment horizontal="center" vertical="center"/>
    </xf>
    <xf numFmtId="0" fontId="2" fillId="0" borderId="0" xfId="0" applyFont="1" applyAlignment="1">
      <alignment horizontal="center" vertical="center" wrapText="1"/>
    </xf>
    <xf numFmtId="0" fontId="0"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176" fontId="3" fillId="0" borderId="1" xfId="0" applyNumberFormat="1" applyFont="1" applyBorder="1" applyAlignment="1">
      <alignment horizontal="center" vertical="center" wrapText="1"/>
    </xf>
    <xf numFmtId="177" fontId="3" fillId="0" borderId="1" xfId="0" applyNumberFormat="1"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textRotation="255" wrapText="1"/>
    </xf>
    <xf numFmtId="0" fontId="3" fillId="0" borderId="12" xfId="0" applyFont="1" applyBorder="1" applyAlignment="1">
      <alignment horizontal="center" vertical="center" textRotation="255" wrapText="1"/>
    </xf>
    <xf numFmtId="0" fontId="3" fillId="0" borderId="2" xfId="0" applyFont="1" applyBorder="1" applyAlignment="1">
      <alignment horizontal="justify" vertical="center" wrapText="1"/>
    </xf>
    <xf numFmtId="0" fontId="3" fillId="0" borderId="4" xfId="0" applyFont="1" applyBorder="1" applyAlignment="1">
      <alignment horizontal="justify" vertical="center" wrapText="1"/>
    </xf>
    <xf numFmtId="0" fontId="3" fillId="0" borderId="3" xfId="0" applyFont="1" applyBorder="1" applyAlignment="1">
      <alignment horizontal="justify" vertical="center" wrapText="1"/>
    </xf>
    <xf numFmtId="0" fontId="3" fillId="0" borderId="1" xfId="0" applyFont="1" applyBorder="1" applyAlignment="1">
      <alignment horizontal="center" vertical="center" textRotation="255" wrapText="1"/>
    </xf>
    <xf numFmtId="0" fontId="3" fillId="0" borderId="1" xfId="0" applyFont="1" applyBorder="1" applyAlignment="1">
      <alignment horizontal="center" vertical="center"/>
    </xf>
    <xf numFmtId="0" fontId="3" fillId="0" borderId="11"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2" xfId="0" applyFont="1" applyBorder="1" applyAlignment="1">
      <alignment horizontal="center" vertical="center" wrapText="1"/>
    </xf>
    <xf numFmtId="10" fontId="3" fillId="0" borderId="2" xfId="0" applyNumberFormat="1" applyFont="1" applyBorder="1" applyAlignment="1">
      <alignment horizontal="center" vertical="center" wrapText="1"/>
    </xf>
    <xf numFmtId="10" fontId="3" fillId="0" borderId="3" xfId="0" applyNumberFormat="1" applyFont="1" applyBorder="1" applyAlignment="1">
      <alignment horizontal="center" vertical="center" wrapText="1"/>
    </xf>
    <xf numFmtId="0" fontId="1" fillId="0" borderId="1" xfId="0" applyFont="1" applyBorder="1">
      <alignment vertical="center"/>
    </xf>
    <xf numFmtId="0" fontId="3" fillId="0" borderId="1" xfId="0" applyFont="1" applyBorder="1" applyAlignment="1">
      <alignment vertical="center" wrapText="1"/>
    </xf>
    <xf numFmtId="176" fontId="3"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0"/>
  <sheetViews>
    <sheetView tabSelected="1" topLeftCell="A11" workbookViewId="0">
      <selection activeCell="K14" sqref="K14"/>
    </sheetView>
  </sheetViews>
  <sheetFormatPr defaultColWidth="9" defaultRowHeight="15.6"/>
  <cols>
    <col min="1" max="1" width="4.7962962962963" style="2" customWidth="1"/>
    <col min="2" max="3" width="4.92592592592593" style="3" customWidth="1"/>
    <col min="4" max="4" width="13.7314814814815" style="2" customWidth="1"/>
    <col min="5" max="5" width="10.5277777777778" style="2" customWidth="1"/>
    <col min="6" max="6" width="9.73148148148148" style="2" customWidth="1"/>
    <col min="7" max="7" width="10.3333333333333" style="2" customWidth="1"/>
    <col min="8" max="8" width="9.33333333333333" style="2" customWidth="1"/>
    <col min="9" max="9" width="11" style="2" customWidth="1"/>
    <col min="10" max="10" width="7.12962962962963" style="2" customWidth="1"/>
    <col min="11" max="11" width="15.5277777777778" style="2" customWidth="1"/>
    <col min="12" max="12" width="9" style="2"/>
    <col min="13" max="13" width="30.462962962963" style="2" customWidth="1"/>
    <col min="14" max="16384" width="9" style="2"/>
  </cols>
  <sheetData>
    <row r="1" s="1" customFormat="1" ht="28.8" customHeight="1" spans="1:11">
      <c r="A1" s="4" t="s">
        <v>0</v>
      </c>
      <c r="B1" s="5"/>
      <c r="C1" s="5"/>
      <c r="D1" s="4"/>
      <c r="E1" s="4"/>
      <c r="F1" s="4"/>
      <c r="G1" s="4"/>
      <c r="H1" s="4"/>
      <c r="I1" s="4"/>
      <c r="J1" s="4"/>
      <c r="K1" s="4"/>
    </row>
    <row r="2" s="1" customFormat="1" ht="22.05" customHeight="1" spans="1:11">
      <c r="A2" s="6" t="s">
        <v>1</v>
      </c>
      <c r="B2" s="6"/>
      <c r="C2" s="6"/>
      <c r="D2" s="6"/>
      <c r="E2" s="6"/>
      <c r="F2" s="6"/>
      <c r="G2" s="6"/>
      <c r="H2" s="6"/>
      <c r="I2" s="6"/>
      <c r="J2" s="6"/>
      <c r="K2" s="6"/>
    </row>
    <row r="3" ht="22.05" customHeight="1" spans="1:11">
      <c r="A3" s="7" t="s">
        <v>2</v>
      </c>
      <c r="B3" s="7"/>
      <c r="C3" s="7" t="s">
        <v>3</v>
      </c>
      <c r="D3" s="7"/>
      <c r="E3" s="7"/>
      <c r="F3" s="7"/>
      <c r="G3" s="7"/>
      <c r="H3" s="7"/>
      <c r="I3" s="7"/>
      <c r="J3" s="7"/>
      <c r="K3" s="7"/>
    </row>
    <row r="4" ht="32" customHeight="1" spans="1:11">
      <c r="A4" s="8" t="s">
        <v>4</v>
      </c>
      <c r="B4" s="9"/>
      <c r="C4" s="8" t="s">
        <v>5</v>
      </c>
      <c r="D4" s="10"/>
      <c r="E4" s="10"/>
      <c r="F4" s="9"/>
      <c r="G4" s="7" t="s">
        <v>6</v>
      </c>
      <c r="H4" s="8" t="s">
        <v>5</v>
      </c>
      <c r="I4" s="10"/>
      <c r="J4" s="10"/>
      <c r="K4" s="9"/>
    </row>
    <row r="5" ht="32" customHeight="1" spans="1:11">
      <c r="A5" s="11" t="s">
        <v>7</v>
      </c>
      <c r="B5" s="12"/>
      <c r="C5" s="10"/>
      <c r="D5" s="9"/>
      <c r="E5" s="7" t="s">
        <v>8</v>
      </c>
      <c r="F5" s="7" t="s">
        <v>9</v>
      </c>
      <c r="G5" s="7" t="s">
        <v>10</v>
      </c>
      <c r="H5" s="7" t="s">
        <v>11</v>
      </c>
      <c r="I5" s="8" t="s">
        <v>12</v>
      </c>
      <c r="J5" s="9"/>
      <c r="K5" s="7" t="s">
        <v>13</v>
      </c>
    </row>
    <row r="6" ht="22.05" customHeight="1" spans="1:11">
      <c r="A6" s="13"/>
      <c r="B6" s="14"/>
      <c r="C6" s="8" t="s">
        <v>14</v>
      </c>
      <c r="D6" s="9"/>
      <c r="E6" s="15">
        <v>0</v>
      </c>
      <c r="F6" s="15">
        <v>57.25</v>
      </c>
      <c r="G6" s="7">
        <v>48.75</v>
      </c>
      <c r="H6" s="7">
        <v>10</v>
      </c>
      <c r="I6" s="29">
        <f>G6/F6</f>
        <v>0.851528384279476</v>
      </c>
      <c r="J6" s="30"/>
      <c r="K6" s="15">
        <f>H6*I6</f>
        <v>8.51528384279476</v>
      </c>
    </row>
    <row r="7" ht="22.05" customHeight="1" spans="1:11">
      <c r="A7" s="13"/>
      <c r="B7" s="14"/>
      <c r="C7" s="8" t="s">
        <v>15</v>
      </c>
      <c r="D7" s="9"/>
      <c r="E7" s="15">
        <v>0</v>
      </c>
      <c r="F7" s="15">
        <v>57.25</v>
      </c>
      <c r="G7" s="7">
        <v>48.75</v>
      </c>
      <c r="H7" s="7" t="s">
        <v>16</v>
      </c>
      <c r="I7" s="8" t="s">
        <v>16</v>
      </c>
      <c r="J7" s="9"/>
      <c r="K7" s="7" t="s">
        <v>16</v>
      </c>
    </row>
    <row r="8" ht="22.05" customHeight="1" spans="1:11">
      <c r="A8" s="13"/>
      <c r="B8" s="14"/>
      <c r="C8" s="8" t="s">
        <v>17</v>
      </c>
      <c r="D8" s="9"/>
      <c r="E8" s="16">
        <v>0</v>
      </c>
      <c r="F8" s="16">
        <v>0</v>
      </c>
      <c r="G8" s="16">
        <v>0</v>
      </c>
      <c r="H8" s="7" t="s">
        <v>16</v>
      </c>
      <c r="I8" s="8" t="s">
        <v>16</v>
      </c>
      <c r="J8" s="9"/>
      <c r="K8" s="7" t="s">
        <v>16</v>
      </c>
    </row>
    <row r="9" ht="22.05" customHeight="1" spans="1:11">
      <c r="A9" s="17"/>
      <c r="B9" s="18"/>
      <c r="C9" s="8" t="s">
        <v>18</v>
      </c>
      <c r="D9" s="9"/>
      <c r="E9" s="16">
        <v>0</v>
      </c>
      <c r="F9" s="16">
        <v>0</v>
      </c>
      <c r="G9" s="16">
        <v>0</v>
      </c>
      <c r="H9" s="7" t="s">
        <v>16</v>
      </c>
      <c r="I9" s="8" t="s">
        <v>16</v>
      </c>
      <c r="J9" s="9"/>
      <c r="K9" s="7" t="s">
        <v>16</v>
      </c>
    </row>
    <row r="10" spans="1:11">
      <c r="A10" s="19" t="s">
        <v>19</v>
      </c>
      <c r="B10" s="8" t="s">
        <v>20</v>
      </c>
      <c r="C10" s="10"/>
      <c r="D10" s="10"/>
      <c r="E10" s="10"/>
      <c r="F10" s="9"/>
      <c r="G10" s="8" t="s">
        <v>21</v>
      </c>
      <c r="H10" s="10"/>
      <c r="I10" s="10"/>
      <c r="J10" s="10"/>
      <c r="K10" s="9"/>
    </row>
    <row r="11" ht="173" customHeight="1" spans="1:11">
      <c r="A11" s="20"/>
      <c r="B11" s="21" t="s">
        <v>22</v>
      </c>
      <c r="C11" s="22"/>
      <c r="D11" s="22"/>
      <c r="E11" s="22"/>
      <c r="F11" s="23"/>
      <c r="G11" s="21" t="s">
        <v>23</v>
      </c>
      <c r="H11" s="22"/>
      <c r="I11" s="22"/>
      <c r="J11" s="22"/>
      <c r="K11" s="23"/>
    </row>
    <row r="12" ht="32" customHeight="1" spans="1:11">
      <c r="A12" s="24" t="s">
        <v>24</v>
      </c>
      <c r="B12" s="7" t="s">
        <v>25</v>
      </c>
      <c r="C12" s="7" t="s">
        <v>26</v>
      </c>
      <c r="D12" s="7" t="s">
        <v>27</v>
      </c>
      <c r="E12" s="7" t="s">
        <v>28</v>
      </c>
      <c r="F12" s="7" t="s">
        <v>29</v>
      </c>
      <c r="G12" s="7" t="s">
        <v>30</v>
      </c>
      <c r="H12" s="7" t="s">
        <v>31</v>
      </c>
      <c r="I12" s="7" t="s">
        <v>32</v>
      </c>
      <c r="J12" s="7" t="s">
        <v>33</v>
      </c>
      <c r="K12" s="7" t="s">
        <v>34</v>
      </c>
    </row>
    <row r="13" ht="49.05" customHeight="1" spans="1:13">
      <c r="A13" s="24"/>
      <c r="B13" s="7" t="s">
        <v>35</v>
      </c>
      <c r="C13" s="7" t="s">
        <v>36</v>
      </c>
      <c r="D13" s="7" t="s">
        <v>37</v>
      </c>
      <c r="E13" s="25" t="s">
        <v>38</v>
      </c>
      <c r="F13" s="25" t="s">
        <v>39</v>
      </c>
      <c r="G13" s="25" t="s">
        <v>40</v>
      </c>
      <c r="H13" s="25">
        <v>20</v>
      </c>
      <c r="I13" s="7" t="s">
        <v>41</v>
      </c>
      <c r="J13" s="25">
        <v>20</v>
      </c>
      <c r="K13" s="31"/>
      <c r="M13" s="3"/>
    </row>
    <row r="14" ht="73" customHeight="1" spans="1:11">
      <c r="A14" s="24"/>
      <c r="B14" s="26" t="s">
        <v>42</v>
      </c>
      <c r="C14" s="7" t="s">
        <v>43</v>
      </c>
      <c r="D14" s="7" t="s">
        <v>44</v>
      </c>
      <c r="E14" s="25" t="s">
        <v>45</v>
      </c>
      <c r="F14" s="25" t="s">
        <v>46</v>
      </c>
      <c r="G14" s="25" t="s">
        <v>47</v>
      </c>
      <c r="H14" s="25">
        <v>10</v>
      </c>
      <c r="I14" s="25" t="s">
        <v>48</v>
      </c>
      <c r="J14" s="25">
        <v>9.72</v>
      </c>
      <c r="K14" s="32" t="s">
        <v>49</v>
      </c>
    </row>
    <row r="15" ht="40.05" customHeight="1" spans="1:11">
      <c r="A15" s="24"/>
      <c r="B15" s="27"/>
      <c r="C15" s="7" t="s">
        <v>50</v>
      </c>
      <c r="D15" s="7" t="s">
        <v>51</v>
      </c>
      <c r="E15" s="25" t="s">
        <v>52</v>
      </c>
      <c r="F15" s="25" t="s">
        <v>53</v>
      </c>
      <c r="G15" s="25" t="s">
        <v>54</v>
      </c>
      <c r="H15" s="25">
        <v>15</v>
      </c>
      <c r="I15" s="25" t="s">
        <v>53</v>
      </c>
      <c r="J15" s="25">
        <v>15</v>
      </c>
      <c r="K15" s="25"/>
    </row>
    <row r="16" ht="40.05" customHeight="1" spans="1:11">
      <c r="A16" s="24"/>
      <c r="B16" s="28"/>
      <c r="C16" s="7" t="s">
        <v>55</v>
      </c>
      <c r="D16" s="7" t="s">
        <v>56</v>
      </c>
      <c r="E16" s="25" t="s">
        <v>38</v>
      </c>
      <c r="F16" s="25" t="s">
        <v>57</v>
      </c>
      <c r="G16" s="25" t="s">
        <v>58</v>
      </c>
      <c r="H16" s="25">
        <v>15</v>
      </c>
      <c r="I16" s="25" t="s">
        <v>59</v>
      </c>
      <c r="J16" s="25">
        <v>15</v>
      </c>
      <c r="K16" s="25"/>
    </row>
    <row r="17" ht="49.05" customHeight="1" spans="1:11">
      <c r="A17" s="24"/>
      <c r="B17" s="26" t="s">
        <v>60</v>
      </c>
      <c r="C17" s="7" t="s">
        <v>61</v>
      </c>
      <c r="D17" s="7" t="s">
        <v>62</v>
      </c>
      <c r="E17" s="25" t="s">
        <v>52</v>
      </c>
      <c r="F17" s="25" t="s">
        <v>53</v>
      </c>
      <c r="G17" s="25" t="s">
        <v>54</v>
      </c>
      <c r="H17" s="25">
        <v>10</v>
      </c>
      <c r="I17" s="25" t="s">
        <v>53</v>
      </c>
      <c r="J17" s="25">
        <v>10</v>
      </c>
      <c r="K17" s="25"/>
    </row>
    <row r="18" ht="57" customHeight="1" spans="1:11">
      <c r="A18" s="24"/>
      <c r="B18" s="28"/>
      <c r="C18" s="7" t="s">
        <v>63</v>
      </c>
      <c r="D18" s="7" t="s">
        <v>64</v>
      </c>
      <c r="E18" s="25" t="s">
        <v>52</v>
      </c>
      <c r="F18" s="25" t="s">
        <v>53</v>
      </c>
      <c r="G18" s="25" t="s">
        <v>54</v>
      </c>
      <c r="H18" s="25">
        <v>10</v>
      </c>
      <c r="I18" s="25" t="s">
        <v>53</v>
      </c>
      <c r="J18" s="25">
        <v>10</v>
      </c>
      <c r="K18" s="25"/>
    </row>
    <row r="19" ht="71" customHeight="1" spans="1:11">
      <c r="A19" s="24"/>
      <c r="B19" s="7" t="s">
        <v>65</v>
      </c>
      <c r="C19" s="7" t="s">
        <v>66</v>
      </c>
      <c r="D19" s="7" t="s">
        <v>67</v>
      </c>
      <c r="E19" s="25" t="s">
        <v>52</v>
      </c>
      <c r="F19" s="25" t="s">
        <v>53</v>
      </c>
      <c r="G19" s="25" t="s">
        <v>54</v>
      </c>
      <c r="H19" s="25">
        <v>10</v>
      </c>
      <c r="I19" s="25" t="s">
        <v>53</v>
      </c>
      <c r="J19" s="25">
        <v>10</v>
      </c>
      <c r="K19" s="25"/>
    </row>
    <row r="20" spans="1:11">
      <c r="A20" s="25" t="s">
        <v>68</v>
      </c>
      <c r="B20" s="25"/>
      <c r="C20" s="25"/>
      <c r="D20" s="25"/>
      <c r="E20" s="25"/>
      <c r="F20" s="25"/>
      <c r="G20" s="25"/>
      <c r="H20" s="25"/>
      <c r="I20" s="25"/>
      <c r="J20" s="33">
        <f>SUM(J13:J19,K6)</f>
        <v>98.2352838427948</v>
      </c>
      <c r="K20" s="25"/>
    </row>
  </sheetData>
  <sortState ref="C14:K22">
    <sortCondition ref="C14"/>
  </sortState>
  <mergeCells count="27">
    <mergeCell ref="A1:K1"/>
    <mergeCell ref="A2:K2"/>
    <mergeCell ref="A3:B3"/>
    <mergeCell ref="C3:K3"/>
    <mergeCell ref="A4:B4"/>
    <mergeCell ref="C4:F4"/>
    <mergeCell ref="H4:K4"/>
    <mergeCell ref="C5:D5"/>
    <mergeCell ref="I5:J5"/>
    <mergeCell ref="C6:D6"/>
    <mergeCell ref="I6:J6"/>
    <mergeCell ref="C7:D7"/>
    <mergeCell ref="I7:J7"/>
    <mergeCell ref="C8:D8"/>
    <mergeCell ref="I8:J8"/>
    <mergeCell ref="C9:D9"/>
    <mergeCell ref="I9:J9"/>
    <mergeCell ref="B10:F10"/>
    <mergeCell ref="G10:K10"/>
    <mergeCell ref="B11:F11"/>
    <mergeCell ref="G11:K11"/>
    <mergeCell ref="A20:I20"/>
    <mergeCell ref="A10:A11"/>
    <mergeCell ref="A12:A19"/>
    <mergeCell ref="B14:B16"/>
    <mergeCell ref="B17:B18"/>
    <mergeCell ref="A5:B9"/>
  </mergeCells>
  <printOptions horizontalCentered="1"/>
  <pageMargins left="0.511811023622047" right="0.590551181102362" top="0.31496062992126" bottom="0.354330708661417" header="0.236220472440945" footer="0.31496062992126"/>
  <pageSetup paperSize="9" orientation="portrait"/>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2023-04-01T18:37:00Z</dcterms:created>
  <cp:lastPrinted>2023-07-22T15:01:00Z</cp:lastPrinted>
  <dcterms:modified xsi:type="dcterms:W3CDTF">2025-07-18T03:54:47Z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13937C9256564A98BF6DAD8F9374BF6D_13</vt:lpwstr>
  </property>
  <property fmtid="{D5CDD505-2E9C-101B-9397-08002B2CF9AE}" pid="3" name="KSOProductBuildVer">
    <vt:lpwstr>2052-12.1.0.21915</vt:lpwstr>
  </property>
</Properties>
</file>