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<sst xmlns="http://schemas.openxmlformats.org/spreadsheetml/2006/main" count="98" uniqueCount="71">
  <si>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项目支出绩效自评表</t>
  </si>
  <si>
    <t>（  2024  年度）</t>
  </si>
  <si>
    <t>项目名称</t>
  </si>
  <si>
    <t>2024106.直属单位及活动中心无学生单位信息化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</si>
  <si>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</si>
  <si>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</si>
  <si>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</si>
  <si>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</si>
  <si>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</rPr>
      <t xml:space="preserve">项目资金
</t>
    </r>
    <r>
      <rPr>
        <b/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</si>
  <si>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</si>
  <si>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</si>
  <si>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</si>
  <si>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</si>
  <si>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</si>
  <si>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</si>
  <si>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</si>
  <si>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</si>
  <si>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</si>
  <si>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</si>
  <si>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</si>
  <si>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</si>
  <si>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</si>
  <si>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</si>
  <si>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无学生信息化单位信息化项目的实施，保障教科院各业务部门正常工作的开展，为教育两委网上办公系统平台的运维保障，提高海淀教育两委各部门的网上履职能力和服务水平；为光缆专网、视讯平台等提供维保服务，提升安全技术管理水平，有效提高教育网络运行质量；打造教育云中枢，提供安全网络防护，补充优质教育资源。</t>
  </si>
  <si>
    <t>通过无学生信息化单位信息化项目的实施，有效保障了教科院各业务部门正常工作的开展，为教育两委网上办公系统平台的运维保障，有效提高了海淀教育两委各部门的网上履职能力和服务水平；为光缆专网、视讯平台等提供维保服务，大大提升了安全技术管理水平，有效提高教育网络运行质量；打造教育云中枢，有效提供安全网络防护，补充优质教育资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</si>
  <si>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</si>
  <si>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</si>
  <si>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</si>
  <si>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</si>
  <si>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</si>
  <si>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</si>
  <si>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</si>
  <si>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</si>
  <si>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</si>
  <si>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</si>
  <si>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</si>
  <si>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</si>
  <si>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项目验收合格率</t>
  </si>
  <si>
    <t>≥</t>
  </si>
  <si>
    <t>95</t>
  </si>
  <si>
    <t>%</t>
  </si>
  <si>
    <t>时效指标</t>
  </si>
  <si>
    <t>项目完成时间</t>
  </si>
  <si>
    <t>≤</t>
  </si>
  <si>
    <t>12</t>
  </si>
  <si>
    <t>月</t>
  </si>
  <si>
    <t>12月</t>
  </si>
  <si>
    <t>数量指标</t>
  </si>
  <si>
    <t>完成信息化重点工作任务</t>
  </si>
  <si>
    <t>5</t>
  </si>
  <si>
    <t>个</t>
  </si>
  <si>
    <t>5个</t>
  </si>
  <si>
    <t>效益指标</t>
  </si>
  <si>
    <t>可持续影响指标</t>
  </si>
  <si>
    <t>保障和提高办公质量和效率</t>
  </si>
  <si>
    <t>定性</t>
  </si>
  <si>
    <t>优</t>
  </si>
  <si>
    <t>优良中差</t>
  </si>
  <si>
    <t>社会效益指标</t>
  </si>
  <si>
    <t>保障单位工作正常开展</t>
  </si>
  <si>
    <t>满意度指标</t>
  </si>
  <si>
    <t>服务对象满意度指标</t>
  </si>
  <si>
    <t>项目使用者满意度</t>
  </si>
  <si>
    <t>90</t>
  </si>
  <si>
    <t>成本指标</t>
  </si>
  <si>
    <t>经济成本指标</t>
  </si>
  <si>
    <t>项目预算控制数</t>
  </si>
  <si>
    <t>46958710</t>
  </si>
  <si>
    <t>元</t>
  </si>
  <si>
    <t>46339150.97元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</si>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</sst>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552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J20" sqref="J20"/>
    </sheetView>
  </sheetViews>
  <sheetFormatPr defaultColWidth="9" defaultRowHeight="14.4"/>
  <cols>
    <col min="1" max="1" width="7.52777777777778" style="2" customWidth="1"/>
    <col min="2" max="2" width="28.1296296296296" style="1" customWidth="1"/>
    <col min="3" max="3" width="10.6666666666667" style="2" customWidth="1"/>
    <col min="4" max="4" width="16.6666666666667" style="2" customWidth="1"/>
    <col min="5" max="5" width="2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8.8" customHeight="1" spans="1:12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2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4695.871</v>
      </c>
      <c r="F6" s="20">
        <v>4695.871</v>
      </c>
      <c r="G6" s="20">
        <v>4633.915097</v>
      </c>
      <c r="H6" s="7">
        <v>10</v>
      </c>
      <c r="I6" s="33">
        <f>G6/F6</f>
        <v>0.986806302174825</v>
      </c>
      <c r="J6" s="20">
        <f>I6*10</f>
        <v>9.86806302174825</v>
      </c>
      <c r="K6" s="7"/>
    </row>
    <row r="7" ht="60" customHeight="1" spans="1:11">
      <c r="A7" s="16"/>
      <c r="B7" s="17"/>
      <c r="C7" s="18" t="s">
        <v>16</v>
      </c>
      <c r="D7" s="19"/>
      <c r="E7" s="20">
        <v>4695.871</v>
      </c>
      <c r="F7" s="20">
        <v>4695.871</v>
      </c>
      <c r="G7" s="20">
        <v>4633.915097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99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9"/>
      <c r="I11" s="29"/>
      <c r="J11" s="29"/>
      <c r="K11" s="34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30" customHeight="1" spans="1:11">
      <c r="A13" s="30"/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31">
        <v>20</v>
      </c>
      <c r="I13" s="35">
        <v>1</v>
      </c>
      <c r="J13" s="8">
        <v>20</v>
      </c>
      <c r="K13" s="8"/>
    </row>
    <row r="14" s="1" customFormat="1" ht="30" customHeight="1" spans="1:11">
      <c r="A14" s="30"/>
      <c r="B14" s="8" t="s">
        <v>35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31">
        <v>10</v>
      </c>
      <c r="I14" s="8" t="s">
        <v>46</v>
      </c>
      <c r="J14" s="8">
        <v>10</v>
      </c>
      <c r="K14" s="8"/>
    </row>
    <row r="15" s="1" customFormat="1" ht="30" customHeight="1" spans="1:11">
      <c r="A15" s="30"/>
      <c r="B15" s="8" t="s">
        <v>35</v>
      </c>
      <c r="C15" s="8" t="s">
        <v>47</v>
      </c>
      <c r="D15" s="8" t="s">
        <v>48</v>
      </c>
      <c r="E15" s="8" t="s">
        <v>38</v>
      </c>
      <c r="F15" s="8" t="s">
        <v>49</v>
      </c>
      <c r="G15" s="8" t="s">
        <v>50</v>
      </c>
      <c r="H15" s="31">
        <v>10</v>
      </c>
      <c r="I15" s="8" t="s">
        <v>51</v>
      </c>
      <c r="J15" s="8">
        <v>10</v>
      </c>
      <c r="K15" s="8"/>
    </row>
    <row r="16" s="1" customFormat="1" ht="30" customHeight="1" spans="1:11">
      <c r="A16" s="30"/>
      <c r="B16" s="8" t="s">
        <v>52</v>
      </c>
      <c r="C16" s="8" t="s">
        <v>53</v>
      </c>
      <c r="D16" s="8" t="s">
        <v>54</v>
      </c>
      <c r="E16" s="8" t="s">
        <v>55</v>
      </c>
      <c r="F16" s="8" t="s">
        <v>56</v>
      </c>
      <c r="G16" s="8" t="s">
        <v>57</v>
      </c>
      <c r="H16" s="31">
        <v>10</v>
      </c>
      <c r="I16" s="8" t="s">
        <v>56</v>
      </c>
      <c r="J16" s="8">
        <v>10</v>
      </c>
      <c r="K16" s="8"/>
    </row>
    <row r="17" s="1" customFormat="1" ht="30" customHeight="1" spans="1:11">
      <c r="A17" s="30"/>
      <c r="B17" s="8" t="s">
        <v>52</v>
      </c>
      <c r="C17" s="8" t="s">
        <v>58</v>
      </c>
      <c r="D17" s="8" t="s">
        <v>59</v>
      </c>
      <c r="E17" s="8" t="s">
        <v>55</v>
      </c>
      <c r="F17" s="8" t="s">
        <v>56</v>
      </c>
      <c r="G17" s="8" t="s">
        <v>57</v>
      </c>
      <c r="H17" s="31">
        <v>10</v>
      </c>
      <c r="I17" s="8" t="s">
        <v>56</v>
      </c>
      <c r="J17" s="8">
        <v>10</v>
      </c>
      <c r="K17" s="8"/>
    </row>
    <row r="18" s="1" customFormat="1" ht="30" customHeight="1" spans="1:11">
      <c r="A18" s="30"/>
      <c r="B18" s="8" t="s">
        <v>60</v>
      </c>
      <c r="C18" s="8" t="s">
        <v>61</v>
      </c>
      <c r="D18" s="8" t="s">
        <v>62</v>
      </c>
      <c r="E18" s="8" t="s">
        <v>38</v>
      </c>
      <c r="F18" s="8" t="s">
        <v>63</v>
      </c>
      <c r="G18" s="8" t="s">
        <v>40</v>
      </c>
      <c r="H18" s="31">
        <v>10</v>
      </c>
      <c r="I18" s="35">
        <v>0.9</v>
      </c>
      <c r="J18" s="8">
        <v>10</v>
      </c>
      <c r="K18" s="8"/>
    </row>
    <row r="19" s="1" customFormat="1" ht="30" customHeight="1" spans="1:11">
      <c r="A19" s="30"/>
      <c r="B19" s="8" t="s">
        <v>64</v>
      </c>
      <c r="C19" s="8" t="s">
        <v>65</v>
      </c>
      <c r="D19" s="8" t="s">
        <v>66</v>
      </c>
      <c r="E19" s="8" t="s">
        <v>43</v>
      </c>
      <c r="F19" s="8" t="s">
        <v>67</v>
      </c>
      <c r="G19" s="8" t="s">
        <v>68</v>
      </c>
      <c r="H19" s="31">
        <v>20</v>
      </c>
      <c r="I19" s="8" t="s">
        <v>69</v>
      </c>
      <c r="J19" s="8">
        <v>20</v>
      </c>
      <c r="K19" s="8"/>
    </row>
    <row r="20" ht="22.05" customHeight="1" spans="1:11">
      <c r="A20" s="7" t="s">
        <v>70</v>
      </c>
      <c r="B20" s="8"/>
      <c r="C20" s="7"/>
      <c r="D20" s="7"/>
      <c r="E20" s="7"/>
      <c r="F20" s="7"/>
      <c r="G20" s="7"/>
      <c r="H20" s="7"/>
      <c r="I20" s="7"/>
      <c r="J20" s="36">
        <f>SUM(J13:J19)+J6</f>
        <v>99.8680630217483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