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<sst xmlns="http://schemas.openxmlformats.org/spreadsheetml/2006/main" count="84" uniqueCount="69">
  <si>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项目支出绩效自评表</t>
  </si>
  <si>
    <t>（2024年度）</t>
  </si>
  <si>
    <t>项目名称</t>
  </si>
  <si>
    <t>2023129.基层党组织离退休书记委员工作补贴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</si>
  <si>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</si>
  <si>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</si>
  <si>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</si>
  <si>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</si>
  <si>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</si>
  <si>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</si>
  <si>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</si>
  <si>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</si>
  <si>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</si>
  <si>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</si>
  <si>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</si>
  <si>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</si>
  <si>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</si>
  <si>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</si>
  <si>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</si>
  <si>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</si>
  <si>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</si>
  <si>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</si>
  <si>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</si>
  <si>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</si>
  <si>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全部完成基层党组织离退休书记委员工作补贴工作。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</si>
  <si>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</si>
  <si>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</si>
  <si>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</si>
  <si>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</si>
  <si>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</si>
  <si>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</si>
  <si>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</si>
  <si>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</si>
  <si>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</si>
  <si>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</si>
  <si>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</si>
  <si>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</si>
  <si>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</si>
  <si>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</si>
  <si>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</si>
  <si>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</si>
  <si>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</si>
  <si>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任职书记委员人数</t>
  </si>
  <si>
    <t>≥</t>
  </si>
  <si>
    <t>2</t>
  </si>
  <si>
    <t>人</t>
  </si>
  <si>
    <t>质量指标</t>
  </si>
  <si>
    <t>补贴发放率</t>
  </si>
  <si>
    <t>＝</t>
  </si>
  <si>
    <t>100</t>
  </si>
  <si>
    <t>%</t>
  </si>
  <si>
    <t>效益指标</t>
  </si>
  <si>
    <t>社会效益指标</t>
  </si>
  <si>
    <t>提高任职人员工作积极性</t>
  </si>
  <si>
    <t>定性</t>
  </si>
  <si>
    <t>优</t>
  </si>
  <si>
    <t>/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</si>
  <si>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</si>
  <si>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</si>
  <si>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</si>
  <si>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</si>
  <si>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</si>
  <si>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</si>
  <si>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</si>
  <si>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</si>
  <si>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</si>
  <si>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3600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</si>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</sst>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3" fontId="0" fillId="0" borderId="1" xfId="0" applyNumberFormat="1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0.36</v>
      </c>
      <c r="F6" s="19">
        <v>0.36</v>
      </c>
      <c r="G6" s="19">
        <v>0.36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0.36</v>
      </c>
      <c r="F7" s="19">
        <v>0.36</v>
      </c>
      <c r="G7" s="19">
        <v>0.36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14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1" t="s">
        <v>38</v>
      </c>
      <c r="F13" s="31" t="s">
        <v>39</v>
      </c>
      <c r="G13" s="31" t="s">
        <v>40</v>
      </c>
      <c r="H13" s="33">
        <v>10</v>
      </c>
      <c r="I13" s="13" t="str">
        <f>F13</f>
        <v>12</v>
      </c>
      <c r="J13" s="38"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ht="28.8" spans="1:19">
      <c r="A14" s="29"/>
      <c r="B14" s="30" t="s">
        <v>35</v>
      </c>
      <c r="C14" s="31" t="s">
        <v>41</v>
      </c>
      <c r="D14" s="32" t="s">
        <v>42</v>
      </c>
      <c r="E14" s="31" t="s">
        <v>43</v>
      </c>
      <c r="F14" s="31" t="s">
        <v>44</v>
      </c>
      <c r="G14" s="31" t="s">
        <v>45</v>
      </c>
      <c r="H14" s="33">
        <v>15</v>
      </c>
      <c r="I14" s="13" t="str">
        <f t="shared" ref="I13:I18" si="0">F14</f>
        <v>2</v>
      </c>
      <c r="J14" s="38">
        <v>15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29"/>
      <c r="B15" s="30" t="s">
        <v>35</v>
      </c>
      <c r="C15" s="31" t="s">
        <v>46</v>
      </c>
      <c r="D15" s="32" t="s">
        <v>47</v>
      </c>
      <c r="E15" s="31" t="s">
        <v>48</v>
      </c>
      <c r="F15" s="31" t="s">
        <v>49</v>
      </c>
      <c r="G15" s="31" t="s">
        <v>50</v>
      </c>
      <c r="H15" s="33">
        <v>15</v>
      </c>
      <c r="I15" s="13" t="str">
        <f t="shared" si="0"/>
        <v>100</v>
      </c>
      <c r="J15" s="38">
        <v>15</v>
      </c>
      <c r="K15" s="13"/>
      <c r="M15" s="37"/>
      <c r="N15" s="37"/>
      <c r="O15" s="37"/>
      <c r="P15" s="37"/>
      <c r="Q15" s="37"/>
      <c r="R15" s="37"/>
      <c r="S15" s="37"/>
    </row>
    <row r="16" s="1" customFormat="1" ht="28.8" spans="1:19">
      <c r="A16" s="29"/>
      <c r="B16" s="30" t="s">
        <v>51</v>
      </c>
      <c r="C16" s="31" t="s">
        <v>52</v>
      </c>
      <c r="D16" s="32" t="s">
        <v>53</v>
      </c>
      <c r="E16" s="31" t="s">
        <v>54</v>
      </c>
      <c r="F16" s="31" t="s">
        <v>55</v>
      </c>
      <c r="G16" s="31" t="s">
        <v>56</v>
      </c>
      <c r="H16" s="33">
        <v>10</v>
      </c>
      <c r="I16" s="13" t="str">
        <f t="shared" si="0"/>
        <v>优</v>
      </c>
      <c r="J16" s="38"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ht="28.8" spans="1:19">
      <c r="A17" s="29"/>
      <c r="B17" s="30" t="s">
        <v>51</v>
      </c>
      <c r="C17" s="31" t="s">
        <v>57</v>
      </c>
      <c r="D17" s="32" t="s">
        <v>58</v>
      </c>
      <c r="E17" s="31" t="s">
        <v>54</v>
      </c>
      <c r="F17" s="31" t="s">
        <v>55</v>
      </c>
      <c r="G17" s="31" t="s">
        <v>56</v>
      </c>
      <c r="H17" s="33">
        <v>10</v>
      </c>
      <c r="I17" s="13" t="str">
        <f t="shared" si="0"/>
        <v>优</v>
      </c>
      <c r="J17" s="38"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29"/>
      <c r="B18" s="30" t="s">
        <v>59</v>
      </c>
      <c r="C18" s="31" t="s">
        <v>60</v>
      </c>
      <c r="D18" s="32" t="s">
        <v>61</v>
      </c>
      <c r="E18" s="31" t="s">
        <v>43</v>
      </c>
      <c r="F18" s="31" t="s">
        <v>62</v>
      </c>
      <c r="G18" s="31" t="s">
        <v>50</v>
      </c>
      <c r="H18" s="33">
        <v>10</v>
      </c>
      <c r="I18" s="13" t="str">
        <f t="shared" si="0"/>
        <v>99</v>
      </c>
      <c r="J18" s="38">
        <v>10</v>
      </c>
      <c r="K18" s="13"/>
    </row>
    <row r="19" s="1" customFormat="1" spans="1:11">
      <c r="A19" s="29"/>
      <c r="B19" s="30" t="s">
        <v>63</v>
      </c>
      <c r="C19" s="31" t="s">
        <v>64</v>
      </c>
      <c r="D19" s="32" t="s">
        <v>65</v>
      </c>
      <c r="E19" s="31" t="s">
        <v>38</v>
      </c>
      <c r="F19" s="31" t="s">
        <v>66</v>
      </c>
      <c r="G19" s="31" t="s">
        <v>67</v>
      </c>
      <c r="H19" s="33">
        <v>20</v>
      </c>
      <c r="I19" s="13">
        <v>3600</v>
      </c>
      <c r="J19" s="38">
        <v>20</v>
      </c>
      <c r="K19" s="13"/>
    </row>
    <row r="20" s="1" customFormat="1" ht="22.15" customHeight="1" spans="1:11">
      <c r="A20" s="7" t="s">
        <v>68</v>
      </c>
      <c r="B20" s="8"/>
      <c r="C20" s="8"/>
      <c r="D20" s="8"/>
      <c r="E20" s="8"/>
      <c r="F20" s="8"/>
      <c r="G20" s="8"/>
      <c r="H20" s="8"/>
      <c r="I20" s="9"/>
      <c r="J20" s="39">
        <f>SUM(J13:J19,J6)</f>
        <v>100</v>
      </c>
      <c r="K20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1AA86CE6358647D38AA6028DC31A1AB6_13</vt:lpwstr>
  </property>
  <property fmtid="{D5CDD505-2E9C-101B-9397-08002B2CF9AE}" pid="3" name="KSOProductBuildVer">
    <vt:lpwstr>2052-12.1.0.21541</vt:lpwstr>
  </property>
</Properties>
</file>