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<sst xmlns="http://schemas.openxmlformats.org/spreadsheetml/2006/main" count="82" uniqueCount="65">
  <si>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</si>
  <si>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</si>
  <si>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</si>
  <si>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2024105.直属单位及活动中心业务费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</si>
  <si>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</si>
  <si>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</si>
  <si>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</si>
  <si>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</si>
  <si>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</si>
  <si>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</si>
  <si>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</si>
  <si>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</si>
  <si>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</si>
  <si>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</si>
  <si>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</si>
  <si>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</si>
  <si>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</si>
  <si>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</si>
  <si>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</si>
  <si>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</si>
  <si>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</si>
  <si>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</si>
  <si>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</si>
  <si>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开展各项工作的经费保障，确保正常运转，开展学生资助的各项工作，有效地提高工作效率；师生事务管理科负责组织在职和离退教职员工的文化、体育活动，负责以服务广大教师为宗旨，以离退教师活动为切入点，逐步扩大到在职教师的各项活动；确保我委所属各单位安全度汛，应对汛期各类突发事件，提高应急保障能力，保障汛期校园师生生命财产安全；后勤工作指导科负责垃圾分类工作的宣传、监督指导； 申请的业务费是根据工作实际情况及历史支出情况，考虑业务发展情况，本着经济效益原则，经过严谨的测算得出的。
</t>
  </si>
  <si>
    <t>全部完成直属单位及活动中心业务费项目。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</si>
  <si>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</si>
  <si>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</si>
  <si>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</si>
  <si>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</si>
  <si>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</si>
  <si>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</si>
  <si>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</si>
  <si>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</si>
  <si>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</si>
  <si>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</si>
  <si>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</si>
  <si>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</si>
  <si>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</si>
  <si>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</si>
  <si>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</si>
  <si>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</si>
  <si>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完成重点工作任务</t>
  </si>
  <si>
    <t>≥</t>
  </si>
  <si>
    <t>10</t>
  </si>
  <si>
    <t>个</t>
  </si>
  <si>
    <t>质量指标</t>
  </si>
  <si>
    <t>各项工作按照工作方案及要求保质保量完成</t>
  </si>
  <si>
    <t>定性</t>
  </si>
  <si>
    <t>优</t>
  </si>
  <si>
    <t>/</t>
  </si>
  <si>
    <t>效益指标</t>
  </si>
  <si>
    <t>社会效益指标</t>
  </si>
  <si>
    <t>为履行职能提供保障</t>
  </si>
  <si>
    <t>可持续影响指标</t>
  </si>
  <si>
    <t>更好地为中小学校、幼儿园提供服务</t>
  </si>
  <si>
    <t>满意度指标</t>
  </si>
  <si>
    <t>服务对象满意度指标</t>
  </si>
  <si>
    <t>受益单位满意度</t>
  </si>
  <si>
    <t>95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</si>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</sst>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7" sqref="H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354.0258</v>
      </c>
      <c r="F6" s="20">
        <v>273.906</v>
      </c>
      <c r="G6" s="20">
        <v>266.886</v>
      </c>
      <c r="H6" s="13">
        <v>10</v>
      </c>
      <c r="I6" s="36">
        <f>G6/F6</f>
        <v>0.974370769534074</v>
      </c>
      <c r="J6" s="13">
        <f>ROUND(H6*I6,2)</f>
        <v>9.74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354.0258</v>
      </c>
      <c r="F7" s="20">
        <v>273.906</v>
      </c>
      <c r="G7" s="20">
        <v>266.886</v>
      </c>
      <c r="H7" s="13" t="s">
        <v>17</v>
      </c>
      <c r="I7" s="36">
        <f>G7/F7</f>
        <v>0.974370769534074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2" t="s">
        <v>36</v>
      </c>
      <c r="D13" s="33" t="s">
        <v>37</v>
      </c>
      <c r="E13" s="32" t="s">
        <v>38</v>
      </c>
      <c r="F13" s="32">
        <v>12</v>
      </c>
      <c r="G13" s="32" t="s">
        <v>39</v>
      </c>
      <c r="H13" s="34">
        <v>20</v>
      </c>
      <c r="I13" s="13">
        <f>F13</f>
        <v>12</v>
      </c>
      <c r="J13" s="13">
        <f t="shared" ref="J13:J22" si="0">H13</f>
        <v>20</v>
      </c>
      <c r="K13" s="13"/>
      <c r="M13" s="38"/>
      <c r="N13" s="38"/>
      <c r="O13" s="38"/>
      <c r="P13" s="38"/>
      <c r="Q13" s="38"/>
      <c r="R13" s="38"/>
      <c r="S13" s="38"/>
    </row>
    <row r="14" s="1" customFormat="1" ht="28.8" spans="1:19">
      <c r="A14" s="31"/>
      <c r="B14" s="32" t="s">
        <v>35</v>
      </c>
      <c r="C14" s="32" t="s">
        <v>40</v>
      </c>
      <c r="D14" s="33" t="s">
        <v>41</v>
      </c>
      <c r="E14" s="32" t="s">
        <v>42</v>
      </c>
      <c r="F14" s="32" t="s">
        <v>43</v>
      </c>
      <c r="G14" s="32" t="s">
        <v>44</v>
      </c>
      <c r="H14" s="34">
        <v>10</v>
      </c>
      <c r="I14" s="13" t="str">
        <f t="shared" ref="I13:I18" si="1">F14</f>
        <v>10</v>
      </c>
      <c r="J14" s="13">
        <f t="shared" si="0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ht="43.2" spans="1:19">
      <c r="A15" s="31"/>
      <c r="B15" s="32" t="s">
        <v>35</v>
      </c>
      <c r="C15" s="32" t="s">
        <v>45</v>
      </c>
      <c r="D15" s="33" t="s">
        <v>46</v>
      </c>
      <c r="E15" s="32" t="s">
        <v>47</v>
      </c>
      <c r="F15" s="32" t="s">
        <v>48</v>
      </c>
      <c r="G15" s="32" t="s">
        <v>49</v>
      </c>
      <c r="H15" s="34">
        <v>10</v>
      </c>
      <c r="I15" s="13" t="str">
        <f t="shared" si="1"/>
        <v>优</v>
      </c>
      <c r="J15" s="13">
        <f t="shared" si="0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ht="28.8" spans="1:19">
      <c r="A16" s="31"/>
      <c r="B16" s="32" t="s">
        <v>50</v>
      </c>
      <c r="C16" s="32" t="s">
        <v>51</v>
      </c>
      <c r="D16" s="33" t="s">
        <v>52</v>
      </c>
      <c r="E16" s="32" t="s">
        <v>47</v>
      </c>
      <c r="F16" s="32" t="s">
        <v>48</v>
      </c>
      <c r="G16" s="32" t="s">
        <v>49</v>
      </c>
      <c r="H16" s="34">
        <v>10</v>
      </c>
      <c r="I16" s="13" t="str">
        <f t="shared" si="1"/>
        <v>优</v>
      </c>
      <c r="J16" s="13">
        <f t="shared" si="0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ht="43.2" spans="1:19">
      <c r="A17" s="31"/>
      <c r="B17" s="32" t="s">
        <v>50</v>
      </c>
      <c r="C17" s="32" t="s">
        <v>53</v>
      </c>
      <c r="D17" s="33" t="s">
        <v>54</v>
      </c>
      <c r="E17" s="32" t="s">
        <v>47</v>
      </c>
      <c r="F17" s="32" t="s">
        <v>48</v>
      </c>
      <c r="G17" s="32" t="s">
        <v>49</v>
      </c>
      <c r="H17" s="34">
        <v>10</v>
      </c>
      <c r="I17" s="13" t="str">
        <f t="shared" si="1"/>
        <v>优</v>
      </c>
      <c r="J17" s="13">
        <f t="shared" si="0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55</v>
      </c>
      <c r="C18" s="32" t="s">
        <v>56</v>
      </c>
      <c r="D18" s="33" t="s">
        <v>57</v>
      </c>
      <c r="E18" s="32" t="s">
        <v>42</v>
      </c>
      <c r="F18" s="32" t="s">
        <v>58</v>
      </c>
      <c r="G18" s="32" t="s">
        <v>59</v>
      </c>
      <c r="H18" s="34">
        <v>10</v>
      </c>
      <c r="I18" s="13" t="str">
        <f t="shared" si="1"/>
        <v>95</v>
      </c>
      <c r="J18" s="13">
        <f t="shared" si="0"/>
        <v>10</v>
      </c>
      <c r="K18" s="13"/>
    </row>
    <row r="19" s="1" customFormat="1" spans="1:11">
      <c r="A19" s="31"/>
      <c r="B19" s="32" t="s">
        <v>60</v>
      </c>
      <c r="C19" s="32" t="s">
        <v>61</v>
      </c>
      <c r="D19" s="33" t="s">
        <v>62</v>
      </c>
      <c r="E19" s="32" t="s">
        <v>38</v>
      </c>
      <c r="F19" s="32">
        <v>2739060.98</v>
      </c>
      <c r="G19" s="32" t="s">
        <v>63</v>
      </c>
      <c r="H19" s="34">
        <v>20</v>
      </c>
      <c r="I19" s="13">
        <v>2668860.98</v>
      </c>
      <c r="J19" s="13">
        <f t="shared" si="0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99.74</v>
      </c>
      <c r="K20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5C00823CCCCA43B1B6EDAFBF11F925E6_13</vt:lpwstr>
  </property>
  <property fmtid="{D5CDD505-2E9C-101B-9397-08002B2CF9AE}" pid="3" name="KSOProductBuildVer">
    <vt:lpwstr>2052-12.1.0.21541</vt:lpwstr>
  </property>
</Properties>
</file>