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<sst xmlns="http://schemas.openxmlformats.org/spreadsheetml/2006/main" count="84" uniqueCount="68">
  <si>
    <t>项目支出绩效自评表</t>
  </si>
  <si>
    <t>（2024年度）</t>
  </si>
  <si>
    <t>项目名称</t>
  </si>
  <si>
    <t>2024117.家庭经济困难学生生活补助（小学市级）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</si>
  <si>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</si>
  <si>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</si>
  <si>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</si>
  <si>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</si>
  <si>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</si>
  <si>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</si>
  <si>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</si>
  <si>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</si>
  <si>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</si>
  <si>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</si>
  <si>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</si>
  <si>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</si>
  <si>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</si>
  <si>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</si>
  <si>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</si>
  <si>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</si>
  <si>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</si>
  <si>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</si>
  <si>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</si>
  <si>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通过按月及学期发放相关资助金，达到落实市、区相关学生资助政策，确保家庭经济困难学生享有资助权益的目的。
</t>
  </si>
  <si>
    <t>全部完成家庭经济困难学生生活补助（小学市级）项目。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</si>
  <si>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</si>
  <si>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</si>
  <si>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</si>
  <si>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</si>
  <si>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</si>
  <si>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</si>
  <si>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</si>
  <si>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</si>
  <si>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</si>
  <si>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</si>
  <si>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</si>
  <si>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</si>
  <si>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资助金发放完成时间</t>
  </si>
  <si>
    <t>≤</t>
  </si>
  <si>
    <t>12</t>
  </si>
  <si>
    <t>月</t>
  </si>
  <si>
    <t>数量指标</t>
  </si>
  <si>
    <t>受资助学生人数</t>
  </si>
  <si>
    <t>≥</t>
  </si>
  <si>
    <t>1125</t>
  </si>
  <si>
    <t>人</t>
  </si>
  <si>
    <t>质量指标</t>
  </si>
  <si>
    <t>符合补助政策要求</t>
  </si>
  <si>
    <t>定性</t>
  </si>
  <si>
    <t>优</t>
  </si>
  <si>
    <t>/</t>
  </si>
  <si>
    <t>效益指标</t>
  </si>
  <si>
    <t>社会效益指标</t>
  </si>
  <si>
    <t>缓解城乡义务教育家庭经济困难学生家庭经济压力</t>
  </si>
  <si>
    <t>可持续影响指标</t>
  </si>
  <si>
    <t>保障学生接受教育的机会，促进教育公平</t>
  </si>
  <si>
    <t>满意度指标</t>
  </si>
  <si>
    <t>服务对象满意度指标</t>
  </si>
  <si>
    <t>受益学生满意度</t>
  </si>
  <si>
    <t>90</t>
  </si>
  <si>
    <t>%</t>
  </si>
  <si>
    <t>成本指标</t>
  </si>
  <si>
    <t>经济成本指标</t>
  </si>
  <si>
    <t>人均补助标准</t>
  </si>
  <si>
    <t>＝</t>
  </si>
  <si>
    <t>150</t>
  </si>
  <si>
    <t>元/月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</si>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</sst>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6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43" fontId="3" fillId="0" borderId="1" xfId="0" applyNumberFormat="1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5" workbookViewId="0">
      <selection activeCell="D13" sqref="D13:D19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168.75</v>
      </c>
      <c r="F6" s="20">
        <v>185.75</v>
      </c>
      <c r="G6" s="20">
        <v>166.9596</v>
      </c>
      <c r="H6" s="13">
        <v>10</v>
      </c>
      <c r="I6" s="34">
        <f>G6/F6</f>
        <v>0.898840376850606</v>
      </c>
      <c r="J6" s="13">
        <f>ROUND(H6*I6,2)</f>
        <v>8.99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168.75</v>
      </c>
      <c r="F7" s="20">
        <v>185.75</v>
      </c>
      <c r="G7" s="20">
        <v>166.9596</v>
      </c>
      <c r="H7" s="13" t="s">
        <v>17</v>
      </c>
      <c r="I7" s="34">
        <f>G7/F7</f>
        <v>0.898840376850606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24</v>
      </c>
      <c r="H11" s="8"/>
      <c r="I11" s="8"/>
      <c r="J11" s="8"/>
      <c r="K11" s="9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ht="28.8" spans="1:19">
      <c r="A13" s="29"/>
      <c r="B13" s="30" t="s">
        <v>35</v>
      </c>
      <c r="C13" s="30" t="s">
        <v>36</v>
      </c>
      <c r="D13" s="31" t="s">
        <v>37</v>
      </c>
      <c r="E13" s="30" t="s">
        <v>38</v>
      </c>
      <c r="F13" s="30" t="s">
        <v>39</v>
      </c>
      <c r="G13" s="30" t="s">
        <v>40</v>
      </c>
      <c r="H13" s="32">
        <v>10</v>
      </c>
      <c r="I13" s="13" t="str">
        <f>F13</f>
        <v>12</v>
      </c>
      <c r="J13" s="13">
        <f t="shared" ref="J13:J22" si="0">H13</f>
        <v>10</v>
      </c>
      <c r="K13" s="13"/>
      <c r="M13" s="35"/>
      <c r="N13" s="35"/>
      <c r="O13" s="35"/>
      <c r="P13" s="35"/>
      <c r="Q13" s="35"/>
      <c r="R13" s="35"/>
      <c r="S13" s="35"/>
    </row>
    <row r="14" s="1" customFormat="1" spans="1:19">
      <c r="A14" s="29"/>
      <c r="B14" s="30" t="s">
        <v>35</v>
      </c>
      <c r="C14" s="30" t="s">
        <v>41</v>
      </c>
      <c r="D14" s="31" t="s">
        <v>42</v>
      </c>
      <c r="E14" s="30" t="s">
        <v>43</v>
      </c>
      <c r="F14" s="30" t="s">
        <v>44</v>
      </c>
      <c r="G14" s="30" t="s">
        <v>45</v>
      </c>
      <c r="H14" s="32">
        <v>10</v>
      </c>
      <c r="I14" s="13" t="str">
        <f t="shared" ref="I13:I18" si="1">F14</f>
        <v>1125</v>
      </c>
      <c r="J14" s="13">
        <f t="shared" si="0"/>
        <v>10</v>
      </c>
      <c r="K14" s="13"/>
      <c r="M14" s="35"/>
      <c r="N14" s="35"/>
      <c r="O14" s="35"/>
      <c r="P14" s="35"/>
      <c r="Q14" s="35"/>
      <c r="R14" s="35"/>
      <c r="S14" s="35"/>
    </row>
    <row r="15" s="1" customFormat="1" ht="28.8" spans="1:19">
      <c r="A15" s="29"/>
      <c r="B15" s="30" t="s">
        <v>35</v>
      </c>
      <c r="C15" s="30" t="s">
        <v>46</v>
      </c>
      <c r="D15" s="31" t="s">
        <v>47</v>
      </c>
      <c r="E15" s="30" t="s">
        <v>48</v>
      </c>
      <c r="F15" s="30" t="s">
        <v>49</v>
      </c>
      <c r="G15" s="30" t="s">
        <v>50</v>
      </c>
      <c r="H15" s="32">
        <v>20</v>
      </c>
      <c r="I15" s="13" t="str">
        <f t="shared" si="1"/>
        <v>优</v>
      </c>
      <c r="J15" s="13">
        <f t="shared" si="0"/>
        <v>20</v>
      </c>
      <c r="K15" s="13"/>
      <c r="M15" s="35"/>
      <c r="N15" s="35"/>
      <c r="O15" s="35"/>
      <c r="P15" s="35"/>
      <c r="Q15" s="35"/>
      <c r="R15" s="35"/>
      <c r="S15" s="35"/>
    </row>
    <row r="16" s="1" customFormat="1" ht="57.6" spans="1:19">
      <c r="A16" s="29"/>
      <c r="B16" s="30" t="s">
        <v>51</v>
      </c>
      <c r="C16" s="30" t="s">
        <v>52</v>
      </c>
      <c r="D16" s="31" t="s">
        <v>53</v>
      </c>
      <c r="E16" s="30" t="s">
        <v>48</v>
      </c>
      <c r="F16" s="30" t="s">
        <v>49</v>
      </c>
      <c r="G16" s="30" t="s">
        <v>50</v>
      </c>
      <c r="H16" s="32">
        <v>10</v>
      </c>
      <c r="I16" s="13" t="str">
        <f t="shared" si="1"/>
        <v>优</v>
      </c>
      <c r="J16" s="13">
        <f t="shared" si="0"/>
        <v>10</v>
      </c>
      <c r="K16" s="13"/>
      <c r="M16" s="35"/>
      <c r="N16" s="35"/>
      <c r="O16" s="35"/>
      <c r="P16" s="35"/>
      <c r="Q16" s="35"/>
      <c r="R16" s="35"/>
      <c r="S16" s="35"/>
    </row>
    <row r="17" s="1" customFormat="1" ht="43.2" spans="1:19">
      <c r="A17" s="29"/>
      <c r="B17" s="30" t="s">
        <v>51</v>
      </c>
      <c r="C17" s="30" t="s">
        <v>54</v>
      </c>
      <c r="D17" s="31" t="s">
        <v>55</v>
      </c>
      <c r="E17" s="30" t="s">
        <v>48</v>
      </c>
      <c r="F17" s="30" t="s">
        <v>49</v>
      </c>
      <c r="G17" s="30" t="s">
        <v>50</v>
      </c>
      <c r="H17" s="32">
        <v>10</v>
      </c>
      <c r="I17" s="13" t="str">
        <f t="shared" si="1"/>
        <v>优</v>
      </c>
      <c r="J17" s="13">
        <f t="shared" si="0"/>
        <v>10</v>
      </c>
      <c r="K17" s="13"/>
      <c r="M17" s="35"/>
      <c r="N17" s="35"/>
      <c r="O17" s="35"/>
      <c r="P17" s="35"/>
      <c r="Q17" s="35"/>
      <c r="R17" s="35"/>
      <c r="S17" s="35"/>
    </row>
    <row r="18" s="1" customFormat="1" spans="1:11">
      <c r="A18" s="29"/>
      <c r="B18" s="30" t="s">
        <v>56</v>
      </c>
      <c r="C18" s="30" t="s">
        <v>57</v>
      </c>
      <c r="D18" s="31" t="s">
        <v>58</v>
      </c>
      <c r="E18" s="30" t="s">
        <v>43</v>
      </c>
      <c r="F18" s="30" t="s">
        <v>59</v>
      </c>
      <c r="G18" s="30" t="s">
        <v>60</v>
      </c>
      <c r="H18" s="32">
        <v>10</v>
      </c>
      <c r="I18" s="13" t="str">
        <f t="shared" si="1"/>
        <v>90</v>
      </c>
      <c r="J18" s="13">
        <f t="shared" si="0"/>
        <v>10</v>
      </c>
      <c r="K18" s="13"/>
    </row>
    <row r="19" s="1" customFormat="1" spans="1:11">
      <c r="A19" s="29"/>
      <c r="B19" s="30" t="s">
        <v>61</v>
      </c>
      <c r="C19" s="30" t="s">
        <v>62</v>
      </c>
      <c r="D19" s="31" t="s">
        <v>63</v>
      </c>
      <c r="E19" s="30" t="s">
        <v>64</v>
      </c>
      <c r="F19" s="30" t="s">
        <v>65</v>
      </c>
      <c r="G19" s="30" t="s">
        <v>66</v>
      </c>
      <c r="H19" s="32">
        <v>20</v>
      </c>
      <c r="I19" s="13">
        <v>150</v>
      </c>
      <c r="J19" s="13">
        <f t="shared" si="0"/>
        <v>20</v>
      </c>
      <c r="K19" s="13"/>
    </row>
    <row r="20" s="1" customFormat="1" ht="22.15" customHeight="1" spans="1:11">
      <c r="A20" s="7" t="s">
        <v>67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98.99</v>
      </c>
      <c r="K20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2025-06-24T01:48:35Z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70AED4CE7E82453FAE982EFF0A7EF9A1_13</vt:lpwstr>
  </property>
  <property fmtid="{D5CDD505-2E9C-101B-9397-08002B2CF9AE}" pid="3" name="KSOProductBuildVer">
    <vt:lpwstr>2052-12.1.0.21541</vt:lpwstr>
  </property>
</Properties>
</file>