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<sst xmlns="http://schemas.openxmlformats.org/spreadsheetml/2006/main" count="80" uniqueCount="63">
  <si>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项目支出绩效自评表</t>
  </si>
  <si>
    <t>（2024年度）</t>
  </si>
  <si>
    <t>项目名称</t>
  </si>
  <si>
    <t>2024120.普通高中学生资助-普通高中国家助学金（市级）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</si>
  <si>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</si>
  <si>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</si>
  <si>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</si>
  <si>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</si>
  <si>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</si>
  <si>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</si>
  <si>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</si>
  <si>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</si>
  <si>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</si>
  <si>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</si>
  <si>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</si>
  <si>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</si>
  <si>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</si>
  <si>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</si>
  <si>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</si>
  <si>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</si>
  <si>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</si>
  <si>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</si>
  <si>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</si>
  <si>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通过按月及学期发放相关资助金，达到落实市、区相关学生资助政策，确保家庭经济困难学生享有资助权益的目的。
</t>
  </si>
  <si>
    <t>全部完成普通高中学生资助-普通高中国家助学金（市级）项目。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</si>
  <si>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</si>
  <si>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</si>
  <si>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</si>
  <si>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</si>
  <si>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</si>
  <si>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</si>
  <si>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</si>
  <si>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</si>
  <si>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</si>
  <si>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</si>
  <si>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</si>
  <si>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</si>
  <si>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资助金发放完成时间</t>
  </si>
  <si>
    <t>≤</t>
  </si>
  <si>
    <t>月</t>
  </si>
  <si>
    <t>数量指标</t>
  </si>
  <si>
    <t>发放普通高中国家助学金学生人数</t>
  </si>
  <si>
    <t>≥</t>
  </si>
  <si>
    <t>人</t>
  </si>
  <si>
    <t>质量指标</t>
  </si>
  <si>
    <t>符合补助政策要求</t>
  </si>
  <si>
    <t>定性</t>
  </si>
  <si>
    <t>优</t>
  </si>
  <si>
    <t>/</t>
  </si>
  <si>
    <t>效益指标</t>
  </si>
  <si>
    <t>社会效益指标</t>
  </si>
  <si>
    <t>缓解家庭经济困难学生家庭经济压力</t>
  </si>
  <si>
    <t>可持续影响指标</t>
  </si>
  <si>
    <t>保障学生接受教育的机会，促进教育公平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</si>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</sst>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7" sqref="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4" t="s">
        <v>6</v>
      </c>
      <c r="H4" s="5" t="s">
        <v>7</v>
      </c>
      <c r="I4" s="31"/>
      <c r="J4" s="31"/>
      <c r="K4" s="6"/>
    </row>
    <row r="5" s="1" customFormat="1" ht="34.9" customHeight="1" spans="1:11">
      <c r="A5" s="10" t="s">
        <v>8</v>
      </c>
      <c r="B5" s="11"/>
      <c r="C5" s="8"/>
      <c r="D5" s="9"/>
      <c r="E5" s="12" t="s">
        <v>9</v>
      </c>
      <c r="F5" s="12" t="s">
        <v>10</v>
      </c>
      <c r="G5" s="12" t="s">
        <v>11</v>
      </c>
      <c r="H5" s="13" t="s">
        <v>12</v>
      </c>
      <c r="I5" s="12" t="s">
        <v>13</v>
      </c>
      <c r="J5" s="12" t="s">
        <v>14</v>
      </c>
      <c r="K5" s="12"/>
    </row>
    <row r="6" s="1" customFormat="1" ht="22.15" customHeight="1" spans="1:11">
      <c r="A6" s="14"/>
      <c r="B6" s="15"/>
      <c r="C6" s="7" t="s">
        <v>15</v>
      </c>
      <c r="D6" s="9"/>
      <c r="E6" s="16">
        <v>120982</v>
      </c>
      <c r="F6" s="16">
        <v>22.2182</v>
      </c>
      <c r="G6" s="16">
        <v>21.16</v>
      </c>
      <c r="H6" s="12">
        <v>10</v>
      </c>
      <c r="I6" s="32">
        <f>G6/F6</f>
        <v>0.952372379400672</v>
      </c>
      <c r="J6" s="12">
        <f>ROUND(H6*I6,2)</f>
        <v>9.52</v>
      </c>
      <c r="K6" s="12"/>
    </row>
    <row r="7" s="1" customFormat="1" ht="22.15" customHeight="1" spans="1:11">
      <c r="A7" s="14"/>
      <c r="B7" s="15"/>
      <c r="C7" s="7" t="s">
        <v>16</v>
      </c>
      <c r="D7" s="9"/>
      <c r="E7" s="16">
        <v>120982</v>
      </c>
      <c r="F7" s="16">
        <v>22.2182</v>
      </c>
      <c r="G7" s="16">
        <v>21.16</v>
      </c>
      <c r="H7" s="12" t="s">
        <v>17</v>
      </c>
      <c r="I7" s="32">
        <f>G7/F7</f>
        <v>0.952372379400672</v>
      </c>
      <c r="J7" s="12" t="s">
        <v>17</v>
      </c>
      <c r="K7" s="12"/>
    </row>
    <row r="8" s="1" customFormat="1" ht="22.15" customHeight="1" spans="1:11">
      <c r="A8" s="14"/>
      <c r="B8" s="15"/>
      <c r="C8" s="7" t="s">
        <v>18</v>
      </c>
      <c r="D8" s="9"/>
      <c r="E8" s="12"/>
      <c r="F8" s="12"/>
      <c r="G8" s="12"/>
      <c r="H8" s="12" t="s">
        <v>17</v>
      </c>
      <c r="I8" s="12"/>
      <c r="J8" s="12" t="s">
        <v>17</v>
      </c>
      <c r="K8" s="12"/>
    </row>
    <row r="9" s="1" customFormat="1" ht="22.15" customHeight="1" spans="1:11">
      <c r="A9" s="17"/>
      <c r="B9" s="18"/>
      <c r="C9" s="7" t="s">
        <v>19</v>
      </c>
      <c r="D9" s="9"/>
      <c r="E9" s="12"/>
      <c r="F9" s="12"/>
      <c r="G9" s="12"/>
      <c r="H9" s="12" t="s">
        <v>17</v>
      </c>
      <c r="I9" s="12"/>
      <c r="J9" s="12" t="s">
        <v>17</v>
      </c>
      <c r="K9" s="12"/>
    </row>
    <row r="10" s="1" customFormat="1" ht="22.15" customHeight="1" spans="1:11">
      <c r="A10" s="19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3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19" t="s">
        <v>25</v>
      </c>
      <c r="B12" s="12" t="s">
        <v>26</v>
      </c>
      <c r="C12" s="12" t="s">
        <v>27</v>
      </c>
      <c r="D12" s="12" t="s">
        <v>28</v>
      </c>
      <c r="E12" s="12" t="s">
        <v>29</v>
      </c>
      <c r="F12" s="12" t="s">
        <v>30</v>
      </c>
      <c r="G12" s="12" t="s">
        <v>31</v>
      </c>
      <c r="H12" s="26" t="s">
        <v>32</v>
      </c>
      <c r="I12" s="13" t="s">
        <v>33</v>
      </c>
      <c r="J12" s="12" t="s">
        <v>14</v>
      </c>
      <c r="K12" s="13" t="s">
        <v>34</v>
      </c>
      <c r="M12" s="34"/>
      <c r="N12" s="34"/>
      <c r="O12" s="34"/>
      <c r="P12" s="34"/>
      <c r="Q12" s="34"/>
      <c r="R12" s="34"/>
      <c r="S12" s="34"/>
    </row>
    <row r="13" s="1" customFormat="1" ht="28.8" spans="1:19">
      <c r="A13" s="27"/>
      <c r="B13" s="28" t="s">
        <v>35</v>
      </c>
      <c r="C13" s="28" t="s">
        <v>36</v>
      </c>
      <c r="D13" s="29" t="s">
        <v>37</v>
      </c>
      <c r="E13" s="28" t="s">
        <v>38</v>
      </c>
      <c r="F13" s="30">
        <v>12</v>
      </c>
      <c r="G13" s="28" t="s">
        <v>39</v>
      </c>
      <c r="H13" s="30">
        <v>10</v>
      </c>
      <c r="I13" s="12">
        <f>F13</f>
        <v>12</v>
      </c>
      <c r="J13" s="12">
        <f t="shared" ref="J13:J22" si="0">H13</f>
        <v>10</v>
      </c>
      <c r="K13" s="12"/>
      <c r="M13" s="34"/>
      <c r="N13" s="34"/>
      <c r="O13" s="34"/>
      <c r="P13" s="34"/>
      <c r="Q13" s="34"/>
      <c r="R13" s="34"/>
      <c r="S13" s="34"/>
    </row>
    <row r="14" s="1" customFormat="1" ht="43.2" spans="1:19">
      <c r="A14" s="27"/>
      <c r="B14" s="28" t="s">
        <v>35</v>
      </c>
      <c r="C14" s="28" t="s">
        <v>40</v>
      </c>
      <c r="D14" s="29" t="s">
        <v>41</v>
      </c>
      <c r="E14" s="28" t="s">
        <v>42</v>
      </c>
      <c r="F14" s="30">
        <v>147</v>
      </c>
      <c r="G14" s="28" t="s">
        <v>43</v>
      </c>
      <c r="H14" s="30">
        <v>10</v>
      </c>
      <c r="I14" s="12">
        <f t="shared" ref="I13:I18" si="1">F14</f>
        <v>147</v>
      </c>
      <c r="J14" s="12">
        <f t="shared" si="0"/>
        <v>10</v>
      </c>
      <c r="K14" s="12"/>
      <c r="M14" s="34"/>
      <c r="N14" s="34"/>
      <c r="O14" s="34"/>
      <c r="P14" s="34"/>
      <c r="Q14" s="34"/>
      <c r="R14" s="34"/>
      <c r="S14" s="34"/>
    </row>
    <row r="15" s="1" customFormat="1" ht="28.8" spans="1:19">
      <c r="A15" s="27"/>
      <c r="B15" s="28" t="s">
        <v>35</v>
      </c>
      <c r="C15" s="28" t="s">
        <v>44</v>
      </c>
      <c r="D15" s="29" t="s">
        <v>45</v>
      </c>
      <c r="E15" s="28" t="s">
        <v>46</v>
      </c>
      <c r="F15" s="28" t="s">
        <v>47</v>
      </c>
      <c r="G15" s="28" t="s">
        <v>48</v>
      </c>
      <c r="H15" s="30">
        <v>20</v>
      </c>
      <c r="I15" s="12" t="str">
        <f t="shared" si="1"/>
        <v>优</v>
      </c>
      <c r="J15" s="12">
        <f t="shared" si="0"/>
        <v>20</v>
      </c>
      <c r="K15" s="12"/>
      <c r="M15" s="34"/>
      <c r="N15" s="34"/>
      <c r="O15" s="34"/>
      <c r="P15" s="34"/>
      <c r="Q15" s="34"/>
      <c r="R15" s="34"/>
      <c r="S15" s="34"/>
    </row>
    <row r="16" s="1" customFormat="1" ht="43.2" spans="1:19">
      <c r="A16" s="27"/>
      <c r="B16" s="28" t="s">
        <v>49</v>
      </c>
      <c r="C16" s="28" t="s">
        <v>50</v>
      </c>
      <c r="D16" s="29" t="s">
        <v>51</v>
      </c>
      <c r="E16" s="28" t="s">
        <v>46</v>
      </c>
      <c r="F16" s="28" t="s">
        <v>47</v>
      </c>
      <c r="G16" s="28" t="s">
        <v>48</v>
      </c>
      <c r="H16" s="30">
        <v>10</v>
      </c>
      <c r="I16" s="12" t="str">
        <f t="shared" si="1"/>
        <v>优</v>
      </c>
      <c r="J16" s="12">
        <f t="shared" si="0"/>
        <v>10</v>
      </c>
      <c r="K16" s="12"/>
      <c r="M16" s="34"/>
      <c r="N16" s="34"/>
      <c r="O16" s="34"/>
      <c r="P16" s="34"/>
      <c r="Q16" s="34"/>
      <c r="R16" s="34"/>
      <c r="S16" s="34"/>
    </row>
    <row r="17" s="1" customFormat="1" ht="43.2" spans="1:19">
      <c r="A17" s="27"/>
      <c r="B17" s="28" t="s">
        <v>49</v>
      </c>
      <c r="C17" s="28" t="s">
        <v>52</v>
      </c>
      <c r="D17" s="29" t="s">
        <v>53</v>
      </c>
      <c r="E17" s="28" t="s">
        <v>46</v>
      </c>
      <c r="F17" s="28" t="s">
        <v>47</v>
      </c>
      <c r="G17" s="28" t="s">
        <v>48</v>
      </c>
      <c r="H17" s="30">
        <v>10</v>
      </c>
      <c r="I17" s="12" t="str">
        <f t="shared" si="1"/>
        <v>优</v>
      </c>
      <c r="J17" s="12">
        <f t="shared" si="0"/>
        <v>10</v>
      </c>
      <c r="K17" s="12"/>
      <c r="M17" s="34"/>
      <c r="N17" s="34"/>
      <c r="O17" s="34"/>
      <c r="P17" s="34"/>
      <c r="Q17" s="34"/>
      <c r="R17" s="34"/>
      <c r="S17" s="34"/>
    </row>
    <row r="18" s="1" customFormat="1" spans="1:11">
      <c r="A18" s="27"/>
      <c r="B18" s="28" t="s">
        <v>54</v>
      </c>
      <c r="C18" s="28" t="s">
        <v>55</v>
      </c>
      <c r="D18" s="29" t="s">
        <v>56</v>
      </c>
      <c r="E18" s="28" t="s">
        <v>42</v>
      </c>
      <c r="F18" s="30">
        <v>90</v>
      </c>
      <c r="G18" s="28" t="s">
        <v>57</v>
      </c>
      <c r="H18" s="30">
        <v>10</v>
      </c>
      <c r="I18" s="12">
        <f t="shared" si="1"/>
        <v>90</v>
      </c>
      <c r="J18" s="12">
        <f t="shared" si="0"/>
        <v>10</v>
      </c>
      <c r="K18" s="12"/>
    </row>
    <row r="19" s="1" customFormat="1" spans="1:11">
      <c r="A19" s="27"/>
      <c r="B19" s="28" t="s">
        <v>58</v>
      </c>
      <c r="C19" s="28" t="s">
        <v>59</v>
      </c>
      <c r="D19" s="29" t="s">
        <v>60</v>
      </c>
      <c r="E19" s="28" t="s">
        <v>38</v>
      </c>
      <c r="F19" s="30">
        <v>222182</v>
      </c>
      <c r="G19" s="28" t="s">
        <v>61</v>
      </c>
      <c r="H19" s="30">
        <v>20</v>
      </c>
      <c r="I19" s="12">
        <v>211600</v>
      </c>
      <c r="J19" s="12">
        <f t="shared" si="0"/>
        <v>20</v>
      </c>
      <c r="K19" s="12"/>
    </row>
    <row r="20" s="1" customFormat="1" ht="22.15" customHeight="1" spans="1:11">
      <c r="A20" s="7" t="s">
        <v>62</v>
      </c>
      <c r="B20" s="8"/>
      <c r="C20" s="8"/>
      <c r="D20" s="8"/>
      <c r="E20" s="8"/>
      <c r="F20" s="8"/>
      <c r="G20" s="8"/>
      <c r="H20" s="8"/>
      <c r="I20" s="9"/>
      <c r="J20" s="12">
        <f>SUM(J13:J19,J6)</f>
        <v>99.52</v>
      </c>
      <c r="K20" s="12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2025-06-24T02:30:29Z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E8A91C0E92E94390A4443353A0B83508_13</vt:lpwstr>
  </property>
  <property fmtid="{D5CDD505-2E9C-101B-9397-08002B2CF9AE}" pid="3" name="KSOProductBuildVer">
    <vt:lpwstr>2052-12.1.0.21541</vt:lpwstr>
  </property>
</Properties>
</file>