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<sst xmlns="http://schemas.openxmlformats.org/spreadsheetml/2006/main" count="80" uniqueCount="63">
  <si>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</si>
  <si>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（2024年度）</t>
  </si>
  <si>
    <t>项目名称</t>
  </si>
  <si>
    <t>2024124.特殊教育学校中职寄宿生生活补助、助学补助及免教科书（市级）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</si>
  <si>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</si>
  <si>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</si>
  <si>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</si>
  <si>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</si>
  <si>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</si>
  <si>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</si>
  <si>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</si>
  <si>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</si>
  <si>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</si>
  <si>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</si>
  <si>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</si>
  <si>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</si>
  <si>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</si>
  <si>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</si>
  <si>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</si>
  <si>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</si>
  <si>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</si>
  <si>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</si>
  <si>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</si>
  <si>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通过按月及学期发放相关资助金，达到落实市、区相关学生资助政策，确保家庭经济困难学生享有资助权益的目的。
</t>
  </si>
  <si>
    <t>全部完成特殊教育学校中职寄宿生生活补助、助学补助及免教科书（市级）项目。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</si>
  <si>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</si>
  <si>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</si>
  <si>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</si>
  <si>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</si>
  <si>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</si>
  <si>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</si>
  <si>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</si>
  <si>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</si>
  <si>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</si>
  <si>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</si>
  <si>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</si>
  <si>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</si>
  <si>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</si>
  <si>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</si>
  <si>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</si>
  <si>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</si>
  <si>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享受资助和减免政策人数</t>
  </si>
  <si>
    <t>≥</t>
  </si>
  <si>
    <t>人</t>
  </si>
  <si>
    <t>质量指标</t>
  </si>
  <si>
    <t>符合补助政策要求</t>
  </si>
  <si>
    <t>定性</t>
  </si>
  <si>
    <t>优</t>
  </si>
  <si>
    <t>/</t>
  </si>
  <si>
    <t>效益指标</t>
  </si>
  <si>
    <t>社会效益指标</t>
  </si>
  <si>
    <t>缓解家庭经济困难学生家庭经济压力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</si>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</sst>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8.46</v>
      </c>
      <c r="F6" s="19">
        <v>8.46</v>
      </c>
      <c r="G6" s="19">
        <v>8.199</v>
      </c>
      <c r="H6" s="13">
        <v>10</v>
      </c>
      <c r="I6" s="35">
        <f>G6/F6</f>
        <v>0.969148936170213</v>
      </c>
      <c r="J6" s="13">
        <f>ROUND(H6*I6,2)</f>
        <v>9.69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8.46</v>
      </c>
      <c r="F7" s="19">
        <v>8.46</v>
      </c>
      <c r="G7" s="19">
        <v>8.199</v>
      </c>
      <c r="H7" s="13" t="s">
        <v>17</v>
      </c>
      <c r="I7" s="35">
        <f>G7/F7</f>
        <v>0.969148936170213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1" t="s">
        <v>36</v>
      </c>
      <c r="D13" s="32" t="s">
        <v>37</v>
      </c>
      <c r="E13" s="31" t="s">
        <v>38</v>
      </c>
      <c r="F13" s="33">
        <v>12</v>
      </c>
      <c r="G13" s="31" t="s">
        <v>39</v>
      </c>
      <c r="H13" s="33">
        <v>10</v>
      </c>
      <c r="I13" s="13">
        <f>F13</f>
        <v>12</v>
      </c>
      <c r="J13" s="13">
        <f t="shared" ref="J13:J22" si="0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ht="28.8" spans="1:19">
      <c r="A14" s="30"/>
      <c r="B14" s="31" t="s">
        <v>35</v>
      </c>
      <c r="C14" s="31" t="s">
        <v>40</v>
      </c>
      <c r="D14" s="32" t="s">
        <v>41</v>
      </c>
      <c r="E14" s="31" t="s">
        <v>42</v>
      </c>
      <c r="F14" s="33">
        <v>126</v>
      </c>
      <c r="G14" s="31" t="s">
        <v>43</v>
      </c>
      <c r="H14" s="33">
        <v>10</v>
      </c>
      <c r="I14" s="13">
        <f t="shared" ref="I13:I18" si="1">F14</f>
        <v>126</v>
      </c>
      <c r="J14" s="13">
        <f t="shared" si="0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ht="28.8" spans="1:19">
      <c r="A15" s="30"/>
      <c r="B15" s="31" t="s">
        <v>35</v>
      </c>
      <c r="C15" s="31" t="s">
        <v>44</v>
      </c>
      <c r="D15" s="32" t="s">
        <v>45</v>
      </c>
      <c r="E15" s="31" t="s">
        <v>46</v>
      </c>
      <c r="F15" s="31" t="s">
        <v>47</v>
      </c>
      <c r="G15" s="31" t="s">
        <v>48</v>
      </c>
      <c r="H15" s="33">
        <v>20</v>
      </c>
      <c r="I15" s="13" t="str">
        <f t="shared" si="1"/>
        <v>优</v>
      </c>
      <c r="J15" s="13">
        <f t="shared" si="0"/>
        <v>20</v>
      </c>
      <c r="K15" s="13"/>
      <c r="M15" s="37"/>
      <c r="N15" s="37"/>
      <c r="O15" s="37"/>
      <c r="P15" s="37"/>
      <c r="Q15" s="37"/>
      <c r="R15" s="37"/>
      <c r="S15" s="37"/>
    </row>
    <row r="16" s="1" customFormat="1" ht="43.2" spans="1:19">
      <c r="A16" s="30"/>
      <c r="B16" s="31" t="s">
        <v>49</v>
      </c>
      <c r="C16" s="31" t="s">
        <v>50</v>
      </c>
      <c r="D16" s="32" t="s">
        <v>51</v>
      </c>
      <c r="E16" s="31" t="s">
        <v>46</v>
      </c>
      <c r="F16" s="31" t="s">
        <v>47</v>
      </c>
      <c r="G16" s="31" t="s">
        <v>48</v>
      </c>
      <c r="H16" s="33">
        <v>10</v>
      </c>
      <c r="I16" s="13" t="str">
        <f t="shared" si="1"/>
        <v>优</v>
      </c>
      <c r="J16" s="13">
        <f t="shared" si="0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ht="43.2" spans="1:19">
      <c r="A17" s="30"/>
      <c r="B17" s="31" t="s">
        <v>49</v>
      </c>
      <c r="C17" s="31" t="s">
        <v>52</v>
      </c>
      <c r="D17" s="32" t="s">
        <v>53</v>
      </c>
      <c r="E17" s="31" t="s">
        <v>46</v>
      </c>
      <c r="F17" s="31" t="s">
        <v>47</v>
      </c>
      <c r="G17" s="31" t="s">
        <v>48</v>
      </c>
      <c r="H17" s="33">
        <v>10</v>
      </c>
      <c r="I17" s="13" t="str">
        <f t="shared" si="1"/>
        <v>优</v>
      </c>
      <c r="J17" s="13">
        <f t="shared" si="0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54</v>
      </c>
      <c r="C18" s="31" t="s">
        <v>55</v>
      </c>
      <c r="D18" s="32" t="s">
        <v>56</v>
      </c>
      <c r="E18" s="31" t="s">
        <v>42</v>
      </c>
      <c r="F18" s="33">
        <v>90</v>
      </c>
      <c r="G18" s="31" t="s">
        <v>57</v>
      </c>
      <c r="H18" s="33">
        <v>10</v>
      </c>
      <c r="I18" s="13">
        <f t="shared" si="1"/>
        <v>90</v>
      </c>
      <c r="J18" s="13">
        <f t="shared" si="0"/>
        <v>10</v>
      </c>
      <c r="K18" s="13"/>
    </row>
    <row r="19" s="1" customFormat="1" spans="1:11">
      <c r="A19" s="30"/>
      <c r="B19" s="31" t="s">
        <v>58</v>
      </c>
      <c r="C19" s="31" t="s">
        <v>59</v>
      </c>
      <c r="D19" s="32" t="s">
        <v>60</v>
      </c>
      <c r="E19" s="31" t="s">
        <v>38</v>
      </c>
      <c r="F19" s="33">
        <v>84600</v>
      </c>
      <c r="G19" s="31" t="s">
        <v>61</v>
      </c>
      <c r="H19" s="33">
        <v>20</v>
      </c>
      <c r="I19" s="13">
        <v>81990</v>
      </c>
      <c r="J19" s="13">
        <f t="shared" si="0"/>
        <v>20</v>
      </c>
      <c r="K19" s="13"/>
    </row>
    <row r="20" s="1" customFormat="1" ht="22.15" customHeight="1" spans="1:11">
      <c r="A20" s="7" t="s">
        <v>62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99.69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4DA03BCA8358409BB3BF3FAB205827C4_13</vt:lpwstr>
  </property>
  <property fmtid="{D5CDD505-2E9C-101B-9397-08002B2CF9AE}" pid="3" name="KSOProductBuildVer">
    <vt:lpwstr>2052-12.1.0.21541</vt:lpwstr>
  </property>
</Properties>
</file>