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<sst xmlns="http://schemas.openxmlformats.org/spreadsheetml/2006/main" count="80" uniqueCount="60">
  <si>
    <t>项目支出绩效自评表</t>
  </si>
  <si>
    <t>（2024年度）</t>
  </si>
  <si>
    <t>项目名称</t>
  </si>
  <si>
    <t>2024131.财务监管专项业务费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</si>
  <si>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</si>
  <si>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</si>
  <si>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</si>
  <si>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</si>
  <si>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</si>
  <si>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</si>
  <si>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</si>
  <si>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</si>
  <si>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</si>
  <si>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</si>
  <si>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</si>
  <si>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</si>
  <si>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</si>
  <si>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</si>
  <si>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</si>
  <si>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</si>
  <si>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</si>
  <si>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</si>
  <si>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</si>
  <si>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收费检查、预算执行情况检查、内控建设及执行检查等工作，针对检查过程中发现的各项问题，认真分析原因，建立整改台账，拟定整改措施，明确工作任务和完成时限，做到分工明确，责任到人，措施到位，务求实效。加强监管，以查促建的目的。      
</t>
  </si>
  <si>
    <t>完成财务监管专项业务费项目。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</si>
  <si>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</si>
  <si>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</si>
  <si>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</si>
  <si>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</si>
  <si>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</si>
  <si>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</si>
  <si>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</si>
  <si>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</si>
  <si>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</si>
  <si>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</si>
  <si>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</si>
  <si>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</si>
  <si>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≥</t>
  </si>
  <si>
    <t>月</t>
  </si>
  <si>
    <t>数量指标</t>
  </si>
  <si>
    <t>个</t>
  </si>
  <si>
    <t>质量指标</t>
  </si>
  <si>
    <t>定性</t>
  </si>
  <si>
    <t>优</t>
  </si>
  <si>
    <t>/</t>
  </si>
  <si>
    <t>效益指标</t>
  </si>
  <si>
    <t>社会效益指标</t>
  </si>
  <si>
    <t>社会效益</t>
  </si>
  <si>
    <t>可持续影响指标</t>
  </si>
  <si>
    <t>可持续影响</t>
  </si>
  <si>
    <t>满意度指标</t>
  </si>
  <si>
    <t>服务对象满意度指标</t>
  </si>
  <si>
    <t>满意度</t>
  </si>
  <si>
    <t>%</t>
  </si>
  <si>
    <t>成本指标</t>
  </si>
  <si>
    <t>经济成本指标</t>
  </si>
  <si>
    <t>项目预算控制数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</si>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</sst>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J19" sqref="J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298.95</v>
      </c>
      <c r="F6" s="20">
        <v>290.18</v>
      </c>
      <c r="G6" s="20">
        <v>290.1149</v>
      </c>
      <c r="H6" s="13">
        <v>10</v>
      </c>
      <c r="I6" s="34">
        <f>G6/F6</f>
        <v>0.999775656489076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298.95</v>
      </c>
      <c r="F7" s="20">
        <v>290.18</v>
      </c>
      <c r="G7" s="20">
        <v>290.1149</v>
      </c>
      <c r="H7" s="13" t="s">
        <v>17</v>
      </c>
      <c r="I7" s="34">
        <f>G7/F7</f>
        <v>0.999775656489076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36</v>
      </c>
      <c r="E13" s="30" t="s">
        <v>37</v>
      </c>
      <c r="F13" s="32">
        <v>12</v>
      </c>
      <c r="G13" s="31" t="s">
        <v>38</v>
      </c>
      <c r="H13" s="32">
        <v>10</v>
      </c>
      <c r="I13" s="13">
        <f>F13</f>
        <v>12</v>
      </c>
      <c r="J13" s="13">
        <f t="shared" ref="J13:J22" si="0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39</v>
      </c>
      <c r="D14" s="31" t="s">
        <v>39</v>
      </c>
      <c r="E14" s="30" t="s">
        <v>37</v>
      </c>
      <c r="F14" s="32">
        <v>121</v>
      </c>
      <c r="G14" s="31" t="s">
        <v>40</v>
      </c>
      <c r="H14" s="32">
        <v>20</v>
      </c>
      <c r="I14" s="13">
        <f t="shared" ref="I13:I18" si="1">F14</f>
        <v>121</v>
      </c>
      <c r="J14" s="13">
        <f t="shared" si="0"/>
        <v>20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41</v>
      </c>
      <c r="D15" s="31" t="s">
        <v>41</v>
      </c>
      <c r="E15" s="30" t="s">
        <v>42</v>
      </c>
      <c r="F15" s="31" t="s">
        <v>43</v>
      </c>
      <c r="G15" s="31" t="s">
        <v>44</v>
      </c>
      <c r="H15" s="32">
        <v>10</v>
      </c>
      <c r="I15" s="13" t="str">
        <f t="shared" si="1"/>
        <v>优</v>
      </c>
      <c r="J15" s="13">
        <f t="shared" si="0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45</v>
      </c>
      <c r="C16" s="31" t="s">
        <v>46</v>
      </c>
      <c r="D16" s="31" t="s">
        <v>47</v>
      </c>
      <c r="E16" s="30" t="s">
        <v>42</v>
      </c>
      <c r="F16" s="31" t="s">
        <v>43</v>
      </c>
      <c r="G16" s="31" t="s">
        <v>44</v>
      </c>
      <c r="H16" s="32">
        <v>10</v>
      </c>
      <c r="I16" s="13" t="str">
        <f t="shared" si="1"/>
        <v>优</v>
      </c>
      <c r="J16" s="13">
        <f t="shared" si="0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45</v>
      </c>
      <c r="C17" s="31" t="s">
        <v>48</v>
      </c>
      <c r="D17" s="31" t="s">
        <v>49</v>
      </c>
      <c r="E17" s="30" t="s">
        <v>42</v>
      </c>
      <c r="F17" s="31" t="s">
        <v>43</v>
      </c>
      <c r="G17" s="31" t="s">
        <v>44</v>
      </c>
      <c r="H17" s="32">
        <v>10</v>
      </c>
      <c r="I17" s="13" t="str">
        <f t="shared" si="1"/>
        <v>优</v>
      </c>
      <c r="J17" s="13">
        <f t="shared" si="0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51</v>
      </c>
      <c r="D18" s="31" t="s">
        <v>52</v>
      </c>
      <c r="E18" s="30" t="s">
        <v>37</v>
      </c>
      <c r="F18" s="32">
        <v>90</v>
      </c>
      <c r="G18" s="31" t="s">
        <v>53</v>
      </c>
      <c r="H18" s="32">
        <v>10</v>
      </c>
      <c r="I18" s="13">
        <f t="shared" si="1"/>
        <v>90</v>
      </c>
      <c r="J18" s="13">
        <f t="shared" si="0"/>
        <v>10</v>
      </c>
      <c r="K18" s="13"/>
    </row>
    <row r="19" s="1" customFormat="1" spans="1:11">
      <c r="A19" s="29"/>
      <c r="B19" s="30" t="s">
        <v>54</v>
      </c>
      <c r="C19" s="31" t="s">
        <v>55</v>
      </c>
      <c r="D19" s="31" t="s">
        <v>56</v>
      </c>
      <c r="E19" s="30" t="s">
        <v>57</v>
      </c>
      <c r="F19" s="32">
        <v>2901800</v>
      </c>
      <c r="G19" s="31" t="s">
        <v>58</v>
      </c>
      <c r="H19" s="32">
        <v>20</v>
      </c>
      <c r="I19" s="13">
        <v>2901149.74</v>
      </c>
      <c r="J19" s="13">
        <f t="shared" si="0"/>
        <v>20</v>
      </c>
      <c r="K19" s="13"/>
    </row>
    <row r="20" s="1" customFormat="1" ht="22.15" customHeight="1" spans="1:11">
      <c r="A20" s="7" t="s">
        <v>59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2025-06-30T01:26:40Z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B1E853DEB17A484AB769EA53F53E7E7F_13</vt:lpwstr>
  </property>
  <property fmtid="{D5CDD505-2E9C-101B-9397-08002B2CF9AE}" pid="3" name="KSOProductBuildVer">
    <vt:lpwstr>2052-12.1.0.21541</vt:lpwstr>
  </property>
</Properties>
</file>