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<sst xmlns="http://schemas.openxmlformats.org/spreadsheetml/2006/main" count="89" uniqueCount="68">
  <si>
    <t>项目支出绩效自评表</t>
  </si>
  <si>
    <t>（2024年度）</t>
  </si>
  <si>
    <t>项目名称</t>
  </si>
  <si>
    <t>[ID38000]交大附中北校区老旧电梯改造工程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</si>
  <si>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</si>
  <si>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</si>
  <si>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</si>
  <si>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</si>
  <si>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</si>
  <si>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</si>
  <si>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</si>
  <si>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</si>
  <si>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</si>
  <si>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</si>
  <si>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</si>
  <si>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</si>
  <si>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</si>
  <si>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</si>
  <si>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</si>
  <si>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</si>
  <si>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</si>
  <si>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</si>
  <si>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</si>
  <si>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通过交大附中北校区4#楼老旧电梯改造，更换了8部老旧的电梯设备，
解决了学校老旧电梯出现的困人、自保护等现象，消除了学校用电安全隐
患，保障学校4#楼32188.68㎡内电梯使用效率，方便师生上下楼。为
了学校的长远发展打下了良好的物质基础，为本学区教育做出应有的贡
献。
</t>
  </si>
  <si>
    <t>完成交大附中北校区老旧电梯改造工程。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</si>
  <si>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</si>
  <si>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</si>
  <si>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</si>
  <si>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</si>
  <si>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</si>
  <si>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</si>
  <si>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</si>
  <si>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</si>
  <si>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</si>
  <si>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</si>
  <si>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</si>
  <si>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</si>
  <si>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</si>
  <si>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</si>
  <si>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</si>
  <si>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</si>
  <si>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</si>
  <si>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资源设施改造项目涉及的建筑物面积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</si>
  <si>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</si>
  <si>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</si>
  <si>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</si>
  <si>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</si>
  <si>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</si>
  <si>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</si>
  <si>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</si>
  <si>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</si>
  <si>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</si>
  <si>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</si>
  <si>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</si>
  <si>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</si>
  <si>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</si>
  <si>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</si>
  <si>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改善师生的教育教学环境人数</t>
  </si>
  <si>
    <t>人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</si>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</sst>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workbookViewId="0">
      <selection activeCell="G6" sqref="G6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524.2251</v>
      </c>
      <c r="F6" s="19">
        <v>424.0618</v>
      </c>
      <c r="G6" s="19">
        <v>424.0618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524.2251</v>
      </c>
      <c r="F7" s="19">
        <v>424.0618</v>
      </c>
      <c r="G7" s="19">
        <v>424.0618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30" t="s">
        <v>39</v>
      </c>
      <c r="H13" s="31">
        <v>10</v>
      </c>
      <c r="I13" s="13">
        <f>F13</f>
        <v>9</v>
      </c>
      <c r="J13" s="13">
        <f t="shared" ref="J13:J22" si="0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36</v>
      </c>
      <c r="D14" s="30" t="s">
        <v>40</v>
      </c>
      <c r="E14" s="29" t="s">
        <v>38</v>
      </c>
      <c r="F14" s="31">
        <v>12</v>
      </c>
      <c r="G14" s="30" t="s">
        <v>39</v>
      </c>
      <c r="H14" s="31">
        <v>10</v>
      </c>
      <c r="I14" s="13">
        <f t="shared" ref="I13:I18" si="1">F14</f>
        <v>12</v>
      </c>
      <c r="J14" s="13">
        <f t="shared" si="0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41</v>
      </c>
      <c r="D15" s="30" t="s">
        <v>42</v>
      </c>
      <c r="E15" s="29" t="s">
        <v>43</v>
      </c>
      <c r="F15" s="31">
        <v>32188.68</v>
      </c>
      <c r="G15" s="30" t="s">
        <v>44</v>
      </c>
      <c r="H15" s="31">
        <v>10</v>
      </c>
      <c r="I15" s="13">
        <f t="shared" si="1"/>
        <v>32188.68</v>
      </c>
      <c r="J15" s="13">
        <f t="shared" si="0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45</v>
      </c>
      <c r="D16" s="30" t="s">
        <v>46</v>
      </c>
      <c r="E16" s="29" t="s">
        <v>47</v>
      </c>
      <c r="F16" s="30" t="s">
        <v>48</v>
      </c>
      <c r="G16" s="30" t="s">
        <v>49</v>
      </c>
      <c r="H16" s="31">
        <v>10</v>
      </c>
      <c r="I16" s="13" t="str">
        <f t="shared" si="1"/>
        <v>优</v>
      </c>
      <c r="J16" s="13">
        <f t="shared" si="0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50</v>
      </c>
      <c r="C17" s="30" t="s">
        <v>51</v>
      </c>
      <c r="D17" s="30" t="s">
        <v>52</v>
      </c>
      <c r="E17" s="29" t="s">
        <v>47</v>
      </c>
      <c r="F17" s="30" t="s">
        <v>48</v>
      </c>
      <c r="G17" s="30" t="s">
        <v>49</v>
      </c>
      <c r="H17" s="31">
        <v>5</v>
      </c>
      <c r="I17" s="13" t="str">
        <f t="shared" si="1"/>
        <v>优</v>
      </c>
      <c r="J17" s="13">
        <f t="shared" si="0"/>
        <v>5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50</v>
      </c>
      <c r="C18" s="30" t="s">
        <v>53</v>
      </c>
      <c r="D18" s="30" t="s">
        <v>54</v>
      </c>
      <c r="E18" s="29" t="s">
        <v>55</v>
      </c>
      <c r="F18" s="31">
        <v>20</v>
      </c>
      <c r="G18" s="30" t="s">
        <v>56</v>
      </c>
      <c r="H18" s="31">
        <v>10</v>
      </c>
      <c r="I18" s="13">
        <f t="shared" si="1"/>
        <v>20</v>
      </c>
      <c r="J18" s="13">
        <f t="shared" si="0"/>
        <v>10</v>
      </c>
      <c r="K18" s="13"/>
    </row>
    <row r="19" s="1" customFormat="1" spans="1:11">
      <c r="A19" s="28"/>
      <c r="B19" s="29" t="s">
        <v>50</v>
      </c>
      <c r="C19" s="30" t="s">
        <v>51</v>
      </c>
      <c r="D19" s="30" t="s">
        <v>57</v>
      </c>
      <c r="E19" s="29" t="s">
        <v>55</v>
      </c>
      <c r="F19" s="31">
        <v>1413</v>
      </c>
      <c r="G19" s="30" t="s">
        <v>58</v>
      </c>
      <c r="H19" s="31">
        <v>5</v>
      </c>
      <c r="I19" s="13">
        <v>1413</v>
      </c>
      <c r="J19" s="13">
        <f t="shared" si="0"/>
        <v>5</v>
      </c>
      <c r="K19" s="13"/>
    </row>
    <row r="20" s="1" customFormat="1" spans="1:11">
      <c r="A20" s="28"/>
      <c r="B20" s="29" t="s">
        <v>59</v>
      </c>
      <c r="C20" s="30" t="s">
        <v>60</v>
      </c>
      <c r="D20" s="30" t="s">
        <v>61</v>
      </c>
      <c r="E20" s="29" t="s">
        <v>55</v>
      </c>
      <c r="F20" s="31">
        <v>98</v>
      </c>
      <c r="G20" s="30" t="s">
        <v>62</v>
      </c>
      <c r="H20" s="31">
        <v>10</v>
      </c>
      <c r="I20" s="13">
        <f>F20</f>
        <v>98</v>
      </c>
      <c r="J20" s="13">
        <f t="shared" si="0"/>
        <v>10</v>
      </c>
      <c r="K20" s="13"/>
    </row>
    <row r="21" s="1" customFormat="1" spans="1:11">
      <c r="A21" s="28"/>
      <c r="B21" s="29" t="s">
        <v>63</v>
      </c>
      <c r="C21" s="30" t="s">
        <v>64</v>
      </c>
      <c r="D21" s="30" t="s">
        <v>65</v>
      </c>
      <c r="E21" s="29" t="s">
        <v>38</v>
      </c>
      <c r="F21" s="31">
        <v>4240618.53</v>
      </c>
      <c r="G21" s="30" t="s">
        <v>66</v>
      </c>
      <c r="H21" s="31">
        <v>20</v>
      </c>
      <c r="I21" s="13">
        <v>4240618.53</v>
      </c>
      <c r="J21" s="13">
        <f t="shared" si="0"/>
        <v>20</v>
      </c>
      <c r="K21" s="13"/>
    </row>
    <row r="22" s="1" customFormat="1" ht="22.15" customHeight="1" spans="1:11">
      <c r="A22" s="7" t="s">
        <v>67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2025-06-24T11:03:10Z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5314D6E2D92546B48D05BCFFEC3D8837_13</vt:lpwstr>
  </property>
  <property fmtid="{D5CDD505-2E9C-101B-9397-08002B2CF9AE}" pid="3" name="KSOProductBuildVer">
    <vt:lpwstr>2052-12.1.0.21541</vt:lpwstr>
  </property>
</Properties>
</file>