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<sst xmlns="http://schemas.openxmlformats.org/spreadsheetml/2006/main" count="105" uniqueCount="72">
  <si>
    <t>项目支出绩效自评表</t>
  </si>
  <si>
    <t>（2024年度）</t>
  </si>
  <si>
    <t>项目名称</t>
  </si>
  <si>
    <t>[ID37962]育英学校(紫金校)教学楼走廊吊顶，围墙，北侧室外场地及地下管线、隔油池改造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</si>
  <si>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</si>
  <si>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</si>
  <si>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</si>
  <si>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</si>
  <si>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</si>
  <si>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</si>
  <si>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</si>
  <si>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</si>
  <si>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</si>
  <si>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</si>
  <si>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</si>
  <si>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</si>
  <si>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</si>
  <si>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</si>
  <si>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</si>
  <si>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</si>
  <si>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</si>
  <si>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</si>
  <si>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</si>
  <si>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通过开展育英学校(紫金校)教学楼走廊吊顶，围墙，北侧室外场地及地下
管线、隔油池改造工作，达到解决解决学校目前急需解决的安全隐患问
题，满足学校教育、教学的正常秩序及正常使用；改善学校内外部环境。
项目的实施有利于改善学校的基础设施，排除安全隐患，改善办学环境，
满足学校正常的教学需要，为教育、教学工作提供有力保障。
</t>
  </si>
  <si>
    <t>完成育英学校(紫金校)教学楼走廊吊顶，围墙，北侧室外场地及地下管线、隔油池改造工程。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</si>
  <si>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</si>
  <si>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</si>
  <si>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</si>
  <si>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</si>
  <si>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</si>
  <si>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</si>
  <si>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</si>
  <si>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</si>
  <si>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</si>
  <si>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</si>
  <si>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</si>
  <si>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</si>
  <si>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</si>
  <si>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</si>
  <si>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</si>
  <si>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</si>
  <si>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操场改造面积</t>
  </si>
  <si>
    <t>＝</t>
  </si>
  <si>
    <t>平方米</t>
  </si>
  <si>
    <t>护坡、围墙改造长度</t>
  </si>
  <si>
    <t>延米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</si>
  <si>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</si>
  <si>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</si>
  <si>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</si>
  <si>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</si>
  <si>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</si>
  <si>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/</t>
  </si>
  <si>
    <t>施工完成时间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</si>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</sst>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43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topLeftCell="A11" workbookViewId="0">
      <selection activeCell="H29" sqref="H2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327.9572</v>
      </c>
      <c r="F6" s="19">
        <v>327.9572</v>
      </c>
      <c r="G6" s="19">
        <v>327.9572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327.9572</v>
      </c>
      <c r="F7" s="19">
        <v>327.9572</v>
      </c>
      <c r="G7" s="19">
        <v>327.9572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5</v>
      </c>
      <c r="I13" s="13">
        <f>F13</f>
        <v>12</v>
      </c>
      <c r="J13" s="13">
        <f t="shared" ref="J13:J24" si="0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759</v>
      </c>
      <c r="G14" s="29" t="s">
        <v>43</v>
      </c>
      <c r="H14" s="31">
        <v>5</v>
      </c>
      <c r="I14" s="13">
        <f t="shared" ref="I13:I18" si="1">F14</f>
        <v>759</v>
      </c>
      <c r="J14" s="13">
        <f t="shared" si="0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40</v>
      </c>
      <c r="D15" s="30" t="s">
        <v>44</v>
      </c>
      <c r="E15" s="29" t="s">
        <v>42</v>
      </c>
      <c r="F15" s="31">
        <v>467.89</v>
      </c>
      <c r="G15" s="29" t="s">
        <v>45</v>
      </c>
      <c r="H15" s="31">
        <v>5</v>
      </c>
      <c r="I15" s="13">
        <f t="shared" si="1"/>
        <v>467.89</v>
      </c>
      <c r="J15" s="13">
        <f t="shared" si="0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40</v>
      </c>
      <c r="D16" s="30" t="s">
        <v>46</v>
      </c>
      <c r="E16" s="29" t="s">
        <v>42</v>
      </c>
      <c r="F16" s="31">
        <v>265.32</v>
      </c>
      <c r="G16" s="29" t="s">
        <v>43</v>
      </c>
      <c r="H16" s="31">
        <v>10</v>
      </c>
      <c r="I16" s="13">
        <f t="shared" si="1"/>
        <v>265.32</v>
      </c>
      <c r="J16" s="13">
        <f t="shared" si="0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47</v>
      </c>
      <c r="D17" s="30" t="s">
        <v>48</v>
      </c>
      <c r="E17" s="29" t="s">
        <v>49</v>
      </c>
      <c r="F17" s="29" t="s">
        <v>50</v>
      </c>
      <c r="G17" s="29" t="s">
        <v>51</v>
      </c>
      <c r="H17" s="31">
        <v>10</v>
      </c>
      <c r="I17" s="13" t="str">
        <f t="shared" si="1"/>
        <v>优</v>
      </c>
      <c r="J17" s="13">
        <f t="shared" si="0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36</v>
      </c>
      <c r="D18" s="30" t="s">
        <v>52</v>
      </c>
      <c r="E18" s="29" t="s">
        <v>38</v>
      </c>
      <c r="F18" s="31">
        <v>8</v>
      </c>
      <c r="G18" s="29" t="s">
        <v>39</v>
      </c>
      <c r="H18" s="31">
        <v>5</v>
      </c>
      <c r="I18" s="13">
        <f t="shared" si="1"/>
        <v>8</v>
      </c>
      <c r="J18" s="13">
        <f t="shared" si="0"/>
        <v>5</v>
      </c>
      <c r="K18" s="13"/>
    </row>
    <row r="19" s="1" customFormat="1" spans="1:11">
      <c r="A19" s="28"/>
      <c r="B19" s="29" t="s">
        <v>53</v>
      </c>
      <c r="C19" s="30" t="s">
        <v>54</v>
      </c>
      <c r="D19" s="30" t="s">
        <v>55</v>
      </c>
      <c r="E19" s="29" t="s">
        <v>56</v>
      </c>
      <c r="F19" s="31">
        <v>10</v>
      </c>
      <c r="G19" s="29" t="s">
        <v>57</v>
      </c>
      <c r="H19" s="31">
        <v>5</v>
      </c>
      <c r="I19" s="13">
        <v>10</v>
      </c>
      <c r="J19" s="13">
        <f t="shared" si="0"/>
        <v>5</v>
      </c>
      <c r="K19" s="13"/>
    </row>
    <row r="20" s="1" customFormat="1" spans="1:11">
      <c r="A20" s="28"/>
      <c r="B20" s="29" t="s">
        <v>53</v>
      </c>
      <c r="C20" s="30" t="s">
        <v>58</v>
      </c>
      <c r="D20" s="30" t="s">
        <v>59</v>
      </c>
      <c r="E20" s="29" t="s">
        <v>49</v>
      </c>
      <c r="F20" s="29" t="s">
        <v>50</v>
      </c>
      <c r="G20" s="29" t="s">
        <v>51</v>
      </c>
      <c r="H20" s="31">
        <v>5</v>
      </c>
      <c r="I20" s="13" t="str">
        <f>F20</f>
        <v>优</v>
      </c>
      <c r="J20" s="13">
        <f t="shared" si="0"/>
        <v>5</v>
      </c>
      <c r="K20" s="13"/>
    </row>
    <row r="21" s="1" customFormat="1" spans="1:11">
      <c r="A21" s="28"/>
      <c r="B21" s="29" t="s">
        <v>53</v>
      </c>
      <c r="C21" s="30" t="s">
        <v>58</v>
      </c>
      <c r="D21" s="30" t="s">
        <v>60</v>
      </c>
      <c r="E21" s="29" t="s">
        <v>56</v>
      </c>
      <c r="F21" s="31">
        <v>880</v>
      </c>
      <c r="G21" s="29" t="s">
        <v>61</v>
      </c>
      <c r="H21" s="31">
        <v>5</v>
      </c>
      <c r="I21" s="13">
        <v>880</v>
      </c>
      <c r="J21" s="13">
        <f t="shared" si="0"/>
        <v>5</v>
      </c>
      <c r="K21" s="13"/>
    </row>
    <row r="22" s="1" customFormat="1" spans="1:11">
      <c r="A22" s="28"/>
      <c r="B22" s="29" t="s">
        <v>53</v>
      </c>
      <c r="C22" s="30" t="s">
        <v>58</v>
      </c>
      <c r="D22" s="30" t="s">
        <v>62</v>
      </c>
      <c r="E22" s="29" t="s">
        <v>49</v>
      </c>
      <c r="F22" s="29" t="s">
        <v>50</v>
      </c>
      <c r="G22" s="29" t="s">
        <v>51</v>
      </c>
      <c r="H22" s="31">
        <v>5</v>
      </c>
      <c r="I22" s="13" t="str">
        <f>F22</f>
        <v>优</v>
      </c>
      <c r="J22" s="13">
        <f t="shared" si="0"/>
        <v>5</v>
      </c>
      <c r="K22" s="13"/>
    </row>
    <row r="23" s="1" customFormat="1" spans="1:11">
      <c r="A23" s="28"/>
      <c r="B23" s="29" t="s">
        <v>63</v>
      </c>
      <c r="C23" s="30" t="s">
        <v>64</v>
      </c>
      <c r="D23" s="30" t="s">
        <v>65</v>
      </c>
      <c r="E23" s="29" t="s">
        <v>56</v>
      </c>
      <c r="F23" s="31">
        <v>98</v>
      </c>
      <c r="G23" s="29" t="s">
        <v>66</v>
      </c>
      <c r="H23" s="31">
        <v>10</v>
      </c>
      <c r="I23" s="13">
        <f>F23</f>
        <v>98</v>
      </c>
      <c r="J23" s="13">
        <f t="shared" si="0"/>
        <v>10</v>
      </c>
      <c r="K23" s="13"/>
    </row>
    <row r="24" s="1" customFormat="1" spans="1:11">
      <c r="A24" s="28"/>
      <c r="B24" s="29" t="s">
        <v>67</v>
      </c>
      <c r="C24" s="30" t="s">
        <v>68</v>
      </c>
      <c r="D24" s="30" t="s">
        <v>69</v>
      </c>
      <c r="E24" s="29" t="s">
        <v>38</v>
      </c>
      <c r="F24" s="31">
        <v>3279572.01</v>
      </c>
      <c r="G24" s="29" t="s">
        <v>70</v>
      </c>
      <c r="H24" s="31">
        <v>20</v>
      </c>
      <c r="I24" s="13">
        <f>F24</f>
        <v>3279572.01</v>
      </c>
      <c r="J24" s="13">
        <f t="shared" si="0"/>
        <v>20</v>
      </c>
      <c r="K24" s="13"/>
    </row>
    <row r="25" s="1" customFormat="1" ht="22.15" customHeight="1" spans="1:11">
      <c r="A25" s="7" t="s">
        <v>71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2025-06-30T01:40:16Z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1263BDA9D7514D8E9B1ECD55C82F5ADB_13</vt:lpwstr>
  </property>
  <property fmtid="{D5CDD505-2E9C-101B-9397-08002B2CF9AE}" pid="3" name="KSOProductBuildVer">
    <vt:lpwstr>2052-12.1.0.21541</vt:lpwstr>
  </property>
</Properties>
</file>