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<sst xmlns="http://schemas.openxmlformats.org/spreadsheetml/2006/main" count="105" uniqueCount="75">
  <si>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项目支出绩效自评表</t>
  </si>
  <si>
    <t>（2024年度）</t>
  </si>
  <si>
    <t>项目名称</t>
  </si>
  <si>
    <t>[ID37976]北京市第十九中学直燃机、锅炉房修缮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</si>
  <si>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</si>
  <si>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</si>
  <si>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</si>
  <si>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</si>
  <si>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</si>
  <si>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</si>
  <si>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</si>
  <si>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</si>
  <si>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</si>
  <si>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</si>
  <si>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</si>
  <si>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</si>
  <si>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</si>
  <si>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</si>
  <si>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</si>
  <si>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</si>
  <si>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</si>
  <si>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</si>
  <si>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</si>
  <si>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本次修缮直燃机、锅炉房，更好的为学生们的日常活动提供好的设施和场
所。改善校园环境，为学生带来更好的教学条件，为师生提供更好的教学
环境及教学质量。提升后勤保障能力，达到学校教育、教学正常使用需
求。同时可以确保教学用房使用安全，根除潜在的各类安全隐患，为教
育、教学工作提供有力的物质保障，为进一步提升校园安全水平奠定坚实
基础，为促进学生健康成长提供良好环
</t>
  </si>
  <si>
    <t>完成北京市第十九中学直燃机、锅炉房修缮工程。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</si>
  <si>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</si>
  <si>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</si>
  <si>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</si>
  <si>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</si>
  <si>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</si>
  <si>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</si>
  <si>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</si>
  <si>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</si>
  <si>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</si>
  <si>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</si>
  <si>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</si>
  <si>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</si>
  <si>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</si>
  <si>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</si>
  <si>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</si>
  <si>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</si>
  <si>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</si>
  <si>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>锅炉改造数量</t>
  </si>
  <si>
    <t>＝</t>
  </si>
  <si>
    <t>台</t>
  </si>
  <si>
    <t>资源设施改造项目涉及的建筑物面积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</si>
  <si>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</si>
  <si>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</si>
  <si>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</si>
  <si>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</si>
  <si>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</si>
  <si>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</si>
  <si>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</si>
  <si>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生态效益指标</t>
  </si>
  <si>
    <t>每年节水情况</t>
  </si>
  <si>
    <t>≥</t>
  </si>
  <si>
    <t>吨</t>
  </si>
  <si>
    <t>社会效益指标</t>
  </si>
  <si>
    <t xml:space="preserve">消除安全隐患	</t>
  </si>
  <si>
    <t>改善师生的教育教学环境人数</t>
  </si>
  <si>
    <t>人</t>
  </si>
  <si>
    <t>可持续影响指标</t>
  </si>
  <si>
    <t>工程预计使用年限</t>
  </si>
  <si>
    <t>年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</si>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</sst>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G17" sqref="G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1246.0761</v>
      </c>
      <c r="F6" s="19">
        <v>1246.0761</v>
      </c>
      <c r="G6" s="19">
        <v>1246.0761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1246.0761</v>
      </c>
      <c r="F7" s="19">
        <v>1246.0761</v>
      </c>
      <c r="G7" s="19">
        <v>1246.0761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30" t="s">
        <v>39</v>
      </c>
      <c r="H13" s="31">
        <v>8</v>
      </c>
      <c r="I13" s="13">
        <f t="shared" ref="I13:I18" si="0">F13</f>
        <v>12</v>
      </c>
      <c r="J13" s="13">
        <f t="shared" ref="J13:J26" si="1">H13</f>
        <v>8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9</v>
      </c>
      <c r="G14" s="30" t="s">
        <v>39</v>
      </c>
      <c r="H14" s="31">
        <v>8</v>
      </c>
      <c r="I14" s="13">
        <f t="shared" si="0"/>
        <v>9</v>
      </c>
      <c r="J14" s="13">
        <f t="shared" si="1"/>
        <v>8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2</v>
      </c>
      <c r="G15" s="30" t="s">
        <v>44</v>
      </c>
      <c r="H15" s="31">
        <v>8</v>
      </c>
      <c r="I15" s="13">
        <f t="shared" si="0"/>
        <v>2</v>
      </c>
      <c r="J15" s="13">
        <f t="shared" si="1"/>
        <v>8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70000</v>
      </c>
      <c r="G16" s="30" t="s">
        <v>46</v>
      </c>
      <c r="H16" s="31">
        <v>8</v>
      </c>
      <c r="I16" s="13">
        <f t="shared" si="0"/>
        <v>70000</v>
      </c>
      <c r="J16" s="13">
        <f t="shared" si="1"/>
        <v>8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30" t="s">
        <v>50</v>
      </c>
      <c r="G17" s="30" t="s">
        <v>51</v>
      </c>
      <c r="H17" s="31">
        <v>8</v>
      </c>
      <c r="I17" s="13" t="str">
        <f t="shared" si="0"/>
        <v>优</v>
      </c>
      <c r="J17" s="13">
        <f t="shared" si="1"/>
        <v>8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55</v>
      </c>
      <c r="F18" s="31">
        <v>3600</v>
      </c>
      <c r="G18" s="30" t="s">
        <v>56</v>
      </c>
      <c r="H18" s="31">
        <v>4</v>
      </c>
      <c r="I18" s="13">
        <f t="shared" si="0"/>
        <v>3600</v>
      </c>
      <c r="J18" s="13">
        <f t="shared" si="1"/>
        <v>4</v>
      </c>
      <c r="K18" s="13"/>
    </row>
    <row r="19" s="1" customFormat="1" spans="1:11">
      <c r="A19" s="28"/>
      <c r="B19" s="29" t="s">
        <v>52</v>
      </c>
      <c r="C19" s="30" t="s">
        <v>57</v>
      </c>
      <c r="D19" s="30" t="s">
        <v>58</v>
      </c>
      <c r="E19" s="29" t="s">
        <v>49</v>
      </c>
      <c r="F19" s="30" t="s">
        <v>50</v>
      </c>
      <c r="G19" s="30" t="s">
        <v>51</v>
      </c>
      <c r="H19" s="31">
        <v>4</v>
      </c>
      <c r="I19" s="13" t="s">
        <v>50</v>
      </c>
      <c r="J19" s="13">
        <f t="shared" si="1"/>
        <v>4</v>
      </c>
      <c r="K19" s="13"/>
    </row>
    <row r="20" s="1" customFormat="1" spans="1:11">
      <c r="A20" s="28"/>
      <c r="B20" s="29" t="s">
        <v>52</v>
      </c>
      <c r="C20" s="30" t="s">
        <v>57</v>
      </c>
      <c r="D20" s="30" t="s">
        <v>59</v>
      </c>
      <c r="E20" s="29" t="s">
        <v>55</v>
      </c>
      <c r="F20" s="31">
        <v>3107</v>
      </c>
      <c r="G20" s="30" t="s">
        <v>60</v>
      </c>
      <c r="H20" s="31">
        <v>4</v>
      </c>
      <c r="I20" s="13">
        <f>F20</f>
        <v>3107</v>
      </c>
      <c r="J20" s="13">
        <f t="shared" si="1"/>
        <v>4</v>
      </c>
      <c r="K20" s="13"/>
    </row>
    <row r="21" s="1" customFormat="1" spans="1:11">
      <c r="A21" s="28"/>
      <c r="B21" s="29" t="s">
        <v>52</v>
      </c>
      <c r="C21" s="30" t="s">
        <v>61</v>
      </c>
      <c r="D21" s="30" t="s">
        <v>62</v>
      </c>
      <c r="E21" s="29" t="s">
        <v>55</v>
      </c>
      <c r="F21" s="31">
        <v>10</v>
      </c>
      <c r="G21" s="30" t="s">
        <v>63</v>
      </c>
      <c r="H21" s="31">
        <v>4</v>
      </c>
      <c r="I21" s="13">
        <v>10</v>
      </c>
      <c r="J21" s="13">
        <f t="shared" si="1"/>
        <v>4</v>
      </c>
      <c r="K21" s="13"/>
    </row>
    <row r="22" s="1" customFormat="1" spans="1:11">
      <c r="A22" s="28"/>
      <c r="B22" s="29" t="s">
        <v>52</v>
      </c>
      <c r="C22" s="30" t="s">
        <v>53</v>
      </c>
      <c r="D22" s="30" t="s">
        <v>64</v>
      </c>
      <c r="E22" s="29" t="s">
        <v>55</v>
      </c>
      <c r="F22" s="31">
        <v>36500</v>
      </c>
      <c r="G22" s="30" t="s">
        <v>65</v>
      </c>
      <c r="H22" s="31">
        <v>4</v>
      </c>
      <c r="I22" s="13">
        <f>F22</f>
        <v>36500</v>
      </c>
      <c r="J22" s="13">
        <f t="shared" si="1"/>
        <v>4</v>
      </c>
      <c r="K22" s="13"/>
    </row>
    <row r="23" s="1" customFormat="1" spans="1:11">
      <c r="A23" s="28"/>
      <c r="B23" s="29" t="s">
        <v>66</v>
      </c>
      <c r="C23" s="30" t="s">
        <v>67</v>
      </c>
      <c r="D23" s="30" t="s">
        <v>68</v>
      </c>
      <c r="E23" s="29" t="s">
        <v>55</v>
      </c>
      <c r="F23" s="31">
        <v>98</v>
      </c>
      <c r="G23" s="30" t="s">
        <v>69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8"/>
      <c r="B24" s="29" t="s">
        <v>70</v>
      </c>
      <c r="C24" s="30" t="s">
        <v>71</v>
      </c>
      <c r="D24" s="30" t="s">
        <v>72</v>
      </c>
      <c r="E24" s="29" t="s">
        <v>38</v>
      </c>
      <c r="F24" s="31">
        <v>12460761.41</v>
      </c>
      <c r="G24" s="30" t="s">
        <v>73</v>
      </c>
      <c r="H24" s="31">
        <v>20</v>
      </c>
      <c r="I24" s="13">
        <f>F24</f>
        <v>12460761.41</v>
      </c>
      <c r="J24" s="13">
        <f t="shared" si="1"/>
        <v>20</v>
      </c>
      <c r="K24" s="13"/>
    </row>
    <row r="25" s="1" customFormat="1" ht="22.15" customHeight="1" spans="1:11">
      <c r="A25" s="7" t="s">
        <v>74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E06AD03899954E308D827137A0094735_13</vt:lpwstr>
  </property>
  <property fmtid="{D5CDD505-2E9C-101B-9397-08002B2CF9AE}" pid="3" name="KSOProductBuildVer">
    <vt:lpwstr>2052-12.1.0.21541</vt:lpwstr>
  </property>
</Properties>
</file>