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<sst xmlns="http://schemas.openxmlformats.org/spreadsheetml/2006/main" count="94" uniqueCount="71">
  <si>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</si>
  <si>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</si>
  <si>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</si>
  <si>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[ID37903]北京市第五十七中学上庄分校锅炉房改造工程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</si>
  <si>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</si>
  <si>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</si>
  <si>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</si>
  <si>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</si>
  <si>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</si>
  <si>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</si>
  <si>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</si>
  <si>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</si>
  <si>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</si>
  <si>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</si>
  <si>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</si>
  <si>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</si>
  <si>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</si>
  <si>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</si>
  <si>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</si>
  <si>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</si>
  <si>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</si>
  <si>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</si>
  <si>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</si>
  <si>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通过对锅炉房的改造，解决了教室供暖问题。完善供暖后勤保障设施。提
升了设备管线运行效果。达到了学校教育、教学正常使用需求。确保了后
勤配套设施安全使用。为教育、教学工作提供了有力的物质保障。
</t>
  </si>
  <si>
    <t>完成北京市第五十七中学上庄分校锅炉房改造工程。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</si>
  <si>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</si>
  <si>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</si>
  <si>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</si>
  <si>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</si>
  <si>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</si>
  <si>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</si>
  <si>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</si>
  <si>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</si>
  <si>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</si>
  <si>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</si>
  <si>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</si>
  <si>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</si>
  <si>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</si>
  <si>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</si>
  <si>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</si>
  <si>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</si>
  <si>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锅炉改造数量</t>
  </si>
  <si>
    <t>＝</t>
  </si>
  <si>
    <t>台</t>
  </si>
  <si>
    <t>资源设施改造项目涉及的建筑物面积</t>
  </si>
  <si>
    <t>平方米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</si>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</sst>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9" workbookViewId="0">
      <selection activeCell="H18" sqref="H18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61.0281</v>
      </c>
      <c r="F6" s="19">
        <v>61.0281</v>
      </c>
      <c r="G6" s="19">
        <v>60.9396</v>
      </c>
      <c r="H6" s="13">
        <v>10</v>
      </c>
      <c r="I6" s="33">
        <f>G6/F6</f>
        <v>0.998549848348548</v>
      </c>
      <c r="J6" s="13">
        <f>ROUND(H6*I6,2)</f>
        <v>9.99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61.0281</v>
      </c>
      <c r="F7" s="19">
        <v>61.0281</v>
      </c>
      <c r="G7" s="19">
        <v>60.9396</v>
      </c>
      <c r="H7" s="13" t="s">
        <v>17</v>
      </c>
      <c r="I7" s="33">
        <f>G7/F7</f>
        <v>0.998549848348548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</v>
      </c>
      <c r="G14" s="29" t="s">
        <v>43</v>
      </c>
      <c r="H14" s="31">
        <v>10</v>
      </c>
      <c r="I14" s="13">
        <f t="shared" si="0"/>
        <v>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76.7</v>
      </c>
      <c r="G15" s="29" t="s">
        <v>45</v>
      </c>
      <c r="H15" s="31">
        <v>5</v>
      </c>
      <c r="I15" s="13">
        <f t="shared" si="0"/>
        <v>76.7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85.7</v>
      </c>
      <c r="G16" s="29" t="s">
        <v>47</v>
      </c>
      <c r="H16" s="31">
        <v>5</v>
      </c>
      <c r="I16" s="13">
        <f t="shared" si="0"/>
        <v>85.7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48</v>
      </c>
      <c r="D17" s="30" t="s">
        <v>49</v>
      </c>
      <c r="E17" s="29" t="s">
        <v>50</v>
      </c>
      <c r="F17" s="29" t="s">
        <v>51</v>
      </c>
      <c r="G17" s="29" t="s">
        <v>52</v>
      </c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53</v>
      </c>
      <c r="C18" s="30" t="s">
        <v>54</v>
      </c>
      <c r="D18" s="30" t="s">
        <v>55</v>
      </c>
      <c r="E18" s="29" t="s">
        <v>56</v>
      </c>
      <c r="F18" s="31">
        <v>10</v>
      </c>
      <c r="G18" s="29" t="s">
        <v>57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53</v>
      </c>
      <c r="C19" s="30" t="s">
        <v>58</v>
      </c>
      <c r="D19" s="30" t="s">
        <v>59</v>
      </c>
      <c r="E19" s="29" t="s">
        <v>56</v>
      </c>
      <c r="F19" s="31">
        <v>1200</v>
      </c>
      <c r="G19" s="29" t="s">
        <v>60</v>
      </c>
      <c r="H19" s="31">
        <v>5</v>
      </c>
      <c r="I19" s="13">
        <v>1200</v>
      </c>
      <c r="J19" s="13">
        <f t="shared" si="1"/>
        <v>5</v>
      </c>
      <c r="K19" s="13"/>
    </row>
    <row r="20" s="1" customFormat="1" spans="1:11">
      <c r="A20" s="28"/>
      <c r="B20" s="29" t="s">
        <v>53</v>
      </c>
      <c r="C20" s="30" t="s">
        <v>58</v>
      </c>
      <c r="D20" s="30" t="s">
        <v>61</v>
      </c>
      <c r="E20" s="29" t="s">
        <v>50</v>
      </c>
      <c r="F20" s="29" t="s">
        <v>51</v>
      </c>
      <c r="G20" s="29" t="s">
        <v>52</v>
      </c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62</v>
      </c>
      <c r="C21" s="30" t="s">
        <v>63</v>
      </c>
      <c r="D21" s="30" t="s">
        <v>64</v>
      </c>
      <c r="E21" s="29" t="s">
        <v>56</v>
      </c>
      <c r="F21" s="31">
        <v>98</v>
      </c>
      <c r="G21" s="29" t="s">
        <v>65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66</v>
      </c>
      <c r="C22" s="30" t="s">
        <v>67</v>
      </c>
      <c r="D22" s="30" t="s">
        <v>68</v>
      </c>
      <c r="E22" s="29" t="s">
        <v>38</v>
      </c>
      <c r="F22" s="31">
        <v>610281.97</v>
      </c>
      <c r="G22" s="29" t="s">
        <v>69</v>
      </c>
      <c r="H22" s="31">
        <v>20</v>
      </c>
      <c r="I22" s="13">
        <v>609396.16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99.99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9A607AF6228F4A0DBC33643CA69A612E_13</vt:lpwstr>
  </property>
  <property fmtid="{D5CDD505-2E9C-101B-9397-08002B2CF9AE}" pid="3" name="KSOProductBuildVer">
    <vt:lpwstr>2052-12.1.0.21541</vt:lpwstr>
  </property>
</Properties>
</file>