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<sst xmlns="http://schemas.openxmlformats.org/spreadsheetml/2006/main" count="95" uniqueCount="69">
  <si>
    <t>项目支出绩效自评表</t>
  </si>
  <si>
    <t>（2024年度）</t>
  </si>
  <si>
    <t>项目名称</t>
  </si>
  <si>
    <t>[ID37841]首都师范大学附属玉泉学校求索楼屋顶改造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</si>
  <si>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</si>
  <si>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</si>
  <si>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</si>
  <si>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</si>
  <si>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</si>
  <si>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</si>
  <si>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</si>
  <si>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</si>
  <si>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</si>
  <si>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</si>
  <si>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</si>
  <si>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</si>
  <si>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</si>
  <si>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</si>
  <si>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</si>
  <si>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</si>
  <si>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</si>
  <si>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</si>
  <si>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</si>
  <si>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北京市海淀区首都师范大学附属玉泉学校，位于北京市海淀区闵庄南路，43个班级，学校人数1765人。求索楼屋顶自建校以来未进行屋面防水修缮。求索楼屋面屋顶改造项目，教学楼现状为3层，局部4层，建筑高度为14.75m，建筑面积为1184.50平方米，由于年久受潮老化，现状屋面面砖空鼓开裂，女儿墙保温层脱落。为及时排除屋面漏水隐患，保证师生正常教学生活，2023年3月已申报通首都师范大学附属玉泉学校求索楼屋顶改造项目。改造内容为将现有地砖上人屋面拆除至现状混凝土楼板，改造为100厚挤塑聚苯板保温层的水泥砂浆不上人屋面，屋面栏杆翻新。
</t>
  </si>
  <si>
    <t>完成首都师范大学附属玉泉学校求索楼屋顶改造。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</si>
  <si>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</si>
  <si>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</si>
  <si>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</si>
  <si>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</si>
  <si>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</si>
  <si>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</si>
  <si>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</si>
  <si>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</si>
  <si>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</si>
  <si>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</si>
  <si>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</si>
  <si>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</si>
  <si>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</si>
  <si>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</si>
  <si>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</si>
  <si>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</si>
  <si>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数量指标</t>
  </si>
  <si>
    <t>操场改造面积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</si>
  <si>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</si>
  <si>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</si>
  <si>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</si>
  <si>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</si>
  <si>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</si>
  <si>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</si>
  <si>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/</t>
  </si>
  <si>
    <t>效益指标</t>
  </si>
  <si>
    <t>社会效益指标</t>
  </si>
  <si>
    <t>改善师生的教育教学环境人数</t>
  </si>
  <si>
    <t>≥</t>
  </si>
  <si>
    <t>人</t>
  </si>
  <si>
    <t>消除安全隐患</t>
  </si>
  <si>
    <t>可持续影响指标</t>
  </si>
  <si>
    <t>工程预计使用年限</t>
  </si>
  <si>
    <t>年</t>
  </si>
  <si>
    <t>改善办学条件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</si>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</sst>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workbookViewId="0">
      <selection activeCell="H21" sqref="H21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82.3116</v>
      </c>
      <c r="F6" s="19">
        <v>82.3116</v>
      </c>
      <c r="G6" s="19">
        <v>82.3116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82.3116</v>
      </c>
      <c r="F7" s="19">
        <v>82.3116</v>
      </c>
      <c r="G7" s="19">
        <v>82.3116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9</v>
      </c>
      <c r="G13" s="29" t="s">
        <v>39</v>
      </c>
      <c r="H13" s="31">
        <v>10</v>
      </c>
      <c r="I13" s="13">
        <f t="shared" ref="I13:I18" si="0">F13</f>
        <v>9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36</v>
      </c>
      <c r="D14" s="30" t="s">
        <v>40</v>
      </c>
      <c r="E14" s="29" t="s">
        <v>38</v>
      </c>
      <c r="F14" s="31">
        <v>12</v>
      </c>
      <c r="G14" s="29" t="s">
        <v>39</v>
      </c>
      <c r="H14" s="31">
        <v>10</v>
      </c>
      <c r="I14" s="13">
        <f t="shared" si="0"/>
        <v>12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41</v>
      </c>
      <c r="D15" s="30" t="s">
        <v>42</v>
      </c>
      <c r="E15" s="29" t="s">
        <v>43</v>
      </c>
      <c r="F15" s="31">
        <v>1184.5</v>
      </c>
      <c r="G15" s="29" t="s">
        <v>44</v>
      </c>
      <c r="H15" s="31">
        <v>10</v>
      </c>
      <c r="I15" s="13">
        <f t="shared" si="0"/>
        <v>1184.5</v>
      </c>
      <c r="J15" s="13">
        <f t="shared" si="1"/>
        <v>10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35</v>
      </c>
      <c r="C16" s="30" t="s">
        <v>45</v>
      </c>
      <c r="D16" s="30" t="s">
        <v>46</v>
      </c>
      <c r="E16" s="29" t="s">
        <v>47</v>
      </c>
      <c r="F16" s="29" t="s">
        <v>48</v>
      </c>
      <c r="G16" s="29" t="s">
        <v>49</v>
      </c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50</v>
      </c>
      <c r="C17" s="30" t="s">
        <v>51</v>
      </c>
      <c r="D17" s="30" t="s">
        <v>52</v>
      </c>
      <c r="E17" s="29" t="s">
        <v>53</v>
      </c>
      <c r="F17" s="31">
        <v>1700</v>
      </c>
      <c r="G17" s="29" t="s">
        <v>54</v>
      </c>
      <c r="H17" s="31">
        <v>5</v>
      </c>
      <c r="I17" s="13">
        <f t="shared" si="0"/>
        <v>1700</v>
      </c>
      <c r="J17" s="13">
        <f t="shared" si="1"/>
        <v>5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50</v>
      </c>
      <c r="C18" s="30" t="s">
        <v>51</v>
      </c>
      <c r="D18" s="30" t="s">
        <v>55</v>
      </c>
      <c r="E18" s="29" t="s">
        <v>47</v>
      </c>
      <c r="F18" s="29" t="s">
        <v>48</v>
      </c>
      <c r="G18" s="29" t="s">
        <v>49</v>
      </c>
      <c r="H18" s="31">
        <v>5</v>
      </c>
      <c r="I18" s="13" t="str">
        <f t="shared" si="0"/>
        <v>优</v>
      </c>
      <c r="J18" s="13">
        <f t="shared" si="1"/>
        <v>5</v>
      </c>
      <c r="K18" s="13"/>
    </row>
    <row r="19" s="1" customFormat="1" spans="1:11">
      <c r="A19" s="28"/>
      <c r="B19" s="29" t="s">
        <v>50</v>
      </c>
      <c r="C19" s="30" t="s">
        <v>56</v>
      </c>
      <c r="D19" s="30" t="s">
        <v>57</v>
      </c>
      <c r="E19" s="29" t="s">
        <v>53</v>
      </c>
      <c r="F19" s="31">
        <v>8</v>
      </c>
      <c r="G19" s="29" t="s">
        <v>58</v>
      </c>
      <c r="H19" s="31">
        <v>5</v>
      </c>
      <c r="I19" s="13">
        <v>8</v>
      </c>
      <c r="J19" s="13">
        <f t="shared" si="1"/>
        <v>5</v>
      </c>
      <c r="K19" s="13"/>
    </row>
    <row r="20" s="1" customFormat="1" spans="1:11">
      <c r="A20" s="28"/>
      <c r="B20" s="29" t="s">
        <v>50</v>
      </c>
      <c r="C20" s="30" t="s">
        <v>51</v>
      </c>
      <c r="D20" s="30" t="s">
        <v>59</v>
      </c>
      <c r="E20" s="29" t="s">
        <v>47</v>
      </c>
      <c r="F20" s="29" t="s">
        <v>48</v>
      </c>
      <c r="G20" s="29" t="s">
        <v>49</v>
      </c>
      <c r="H20" s="31">
        <v>5</v>
      </c>
      <c r="I20" s="13" t="str">
        <f>F20</f>
        <v>优</v>
      </c>
      <c r="J20" s="13">
        <f t="shared" si="1"/>
        <v>5</v>
      </c>
      <c r="K20" s="13"/>
    </row>
    <row r="21" s="1" customFormat="1" spans="1:11">
      <c r="A21" s="28"/>
      <c r="B21" s="29" t="s">
        <v>60</v>
      </c>
      <c r="C21" s="30" t="s">
        <v>61</v>
      </c>
      <c r="D21" s="30" t="s">
        <v>62</v>
      </c>
      <c r="E21" s="29" t="s">
        <v>53</v>
      </c>
      <c r="F21" s="31">
        <v>98</v>
      </c>
      <c r="G21" s="29" t="s">
        <v>63</v>
      </c>
      <c r="H21" s="31">
        <v>10</v>
      </c>
      <c r="I21" s="13">
        <v>98</v>
      </c>
      <c r="J21" s="13">
        <f t="shared" si="1"/>
        <v>10</v>
      </c>
      <c r="K21" s="13"/>
    </row>
    <row r="22" s="1" customFormat="1" spans="1:11">
      <c r="A22" s="28"/>
      <c r="B22" s="29" t="s">
        <v>64</v>
      </c>
      <c r="C22" s="30" t="s">
        <v>65</v>
      </c>
      <c r="D22" s="30" t="s">
        <v>66</v>
      </c>
      <c r="E22" s="29" t="s">
        <v>38</v>
      </c>
      <c r="F22" s="31">
        <v>823116.87</v>
      </c>
      <c r="G22" s="29" t="s">
        <v>67</v>
      </c>
      <c r="H22" s="31">
        <v>20</v>
      </c>
      <c r="I22" s="13">
        <f>F22</f>
        <v>823116.87</v>
      </c>
      <c r="J22" s="13">
        <f t="shared" si="1"/>
        <v>20</v>
      </c>
      <c r="K22" s="13"/>
    </row>
    <row r="23" s="1" customFormat="1" ht="22.15" customHeight="1" spans="1:11">
      <c r="A23" s="7" t="s">
        <v>68</v>
      </c>
      <c r="B23" s="8"/>
      <c r="C23" s="8"/>
      <c r="D23" s="8"/>
      <c r="E23" s="8"/>
      <c r="F23" s="8"/>
      <c r="G23" s="8"/>
      <c r="H23" s="8"/>
      <c r="I23" s="9"/>
      <c r="J23" s="13">
        <f>SUM(J13:J22,J6)</f>
        <v>100</v>
      </c>
      <c r="K23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2025-06-24T23:52:43Z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5F58D3239CBF4EC9A56810DEC4BCB730_13</vt:lpwstr>
  </property>
  <property fmtid="{D5CDD505-2E9C-101B-9397-08002B2CF9AE}" pid="3" name="KSOProductBuildVer">
    <vt:lpwstr>2052-12.1.0.21541</vt:lpwstr>
  </property>
</Properties>
</file>