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<sst xmlns="http://schemas.openxmlformats.org/spreadsheetml/2006/main" count="117" uniqueCount="75">
  <si>
    <t>项目支出绩效自评表</t>
  </si>
  <si>
    <t>（2024年度）</t>
  </si>
  <si>
    <t>项目名称</t>
  </si>
  <si>
    <t>[ID37864]台头小学教学楼室内外装修及学校大门、值班室、阅览室、室外卫生间、操场局部院墙装修工程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</si>
  <si>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</si>
  <si>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</si>
  <si>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</si>
  <si>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</si>
  <si>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</si>
  <si>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</si>
  <si>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</si>
  <si>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</si>
  <si>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</si>
  <si>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</si>
  <si>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</si>
  <si>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</si>
  <si>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</si>
  <si>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</si>
  <si>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</si>
  <si>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</si>
  <si>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</si>
  <si>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</si>
  <si>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</si>
  <si>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以上项目外立面装修改造，美化校园整体环境，提升学校形象，改善了室内教学办公环境，提升了设备管线运行效果。达到了学校教育、教学正常使用要求。确保了教学用房室内空间使用安全。提升了配套用房各类设备使用效能。彻底根除了潜在的各类安全隐患。为学校的长远发展打下了良好的物质基础，为促进学生健康成长创造了良好学校环境。
</t>
  </si>
  <si>
    <t>完成台头小学教学楼室内外装修及学校大门、值班室、阅览室、室外卫生间、操场局部院墙装修工程。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</si>
  <si>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</si>
  <si>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</si>
  <si>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</si>
  <si>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</si>
  <si>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</si>
  <si>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</si>
  <si>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</si>
  <si>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</si>
  <si>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</si>
  <si>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</si>
  <si>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</si>
  <si>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</si>
  <si>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</si>
  <si>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</si>
  <si>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</si>
  <si>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</si>
  <si>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更换窗户数量</t>
  </si>
  <si>
    <t>＝</t>
  </si>
  <si>
    <t>个（套）</t>
  </si>
  <si>
    <t>质量指标</t>
  </si>
  <si>
    <t>符合国家、北京市设计和施工质量验收标准验收要求</t>
  </si>
  <si>
    <t>定性</t>
  </si>
  <si>
    <t>优</t>
  </si>
  <si>
    <t xml:space="preserve">装修改造教学用房建筑面积	</t>
  </si>
  <si>
    <t>平方米</t>
  </si>
  <si>
    <t>装修改造教室数量</t>
  </si>
  <si>
    <t>装修改造办公室数量</t>
  </si>
  <si>
    <t>更换门数量</t>
  </si>
  <si>
    <t>护坡、围墙改造长度</t>
  </si>
  <si>
    <t>延米</t>
  </si>
  <si>
    <t>建筑物外立面保温、换窗等节能改造</t>
  </si>
  <si>
    <t>楼内水、暖、电改造涉及的建筑面积</t>
  </si>
  <si>
    <t>效益指标</t>
  </si>
  <si>
    <t>社会效益指标</t>
  </si>
  <si>
    <t>改善办学条件</t>
  </si>
  <si>
    <t>可持续影响指标</t>
  </si>
  <si>
    <t>工程预计使用年限</t>
  </si>
  <si>
    <t>≥</t>
  </si>
  <si>
    <t>年</t>
  </si>
  <si>
    <t>改善师生的教育教学环境人数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</si>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</sst>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topLeftCell="A11" workbookViewId="0">
      <selection activeCell="H27" sqref="H2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424.0283</v>
      </c>
      <c r="G6" s="19">
        <v>424.0283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424.0283</v>
      </c>
      <c r="G7" s="19">
        <v>424.0283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5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30"/>
      <c r="B13" s="31" t="s">
        <v>35</v>
      </c>
      <c r="C13" s="31" t="s">
        <v>36</v>
      </c>
      <c r="D13" s="31" t="s">
        <v>37</v>
      </c>
      <c r="E13" s="31" t="s">
        <v>38</v>
      </c>
      <c r="F13" s="32">
        <v>9</v>
      </c>
      <c r="G13" s="31" t="s">
        <v>39</v>
      </c>
      <c r="H13" s="32">
        <v>4</v>
      </c>
      <c r="I13" s="13">
        <f t="shared" ref="I13:I18" si="0">F13</f>
        <v>9</v>
      </c>
      <c r="J13" s="13">
        <f t="shared" ref="J13:J27" si="1">H13</f>
        <v>4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30"/>
      <c r="B14" s="31" t="s">
        <v>35</v>
      </c>
      <c r="C14" s="31" t="s">
        <v>40</v>
      </c>
      <c r="D14" s="31" t="s">
        <v>41</v>
      </c>
      <c r="E14" s="31" t="s">
        <v>42</v>
      </c>
      <c r="F14" s="32">
        <v>126</v>
      </c>
      <c r="G14" s="31" t="s">
        <v>43</v>
      </c>
      <c r="H14" s="32">
        <v>4</v>
      </c>
      <c r="I14" s="13">
        <f t="shared" si="0"/>
        <v>126</v>
      </c>
      <c r="J14" s="13">
        <f t="shared" si="1"/>
        <v>4</v>
      </c>
      <c r="K14" s="13"/>
      <c r="M14" s="36"/>
      <c r="N14" s="36"/>
      <c r="O14" s="36"/>
      <c r="P14" s="36"/>
      <c r="Q14" s="36"/>
      <c r="R14" s="36"/>
      <c r="S14" s="36"/>
    </row>
    <row r="15" s="1" customFormat="1" spans="1:19">
      <c r="A15" s="30"/>
      <c r="B15" s="31" t="s">
        <v>35</v>
      </c>
      <c r="C15" s="31" t="s">
        <v>44</v>
      </c>
      <c r="D15" s="31" t="s">
        <v>45</v>
      </c>
      <c r="E15" s="31" t="s">
        <v>46</v>
      </c>
      <c r="F15" s="31" t="s">
        <v>47</v>
      </c>
      <c r="G15" s="31"/>
      <c r="H15" s="32">
        <v>4</v>
      </c>
      <c r="I15" s="13" t="str">
        <f t="shared" si="0"/>
        <v>优</v>
      </c>
      <c r="J15" s="13">
        <f t="shared" si="1"/>
        <v>4</v>
      </c>
      <c r="K15" s="13"/>
      <c r="M15" s="36"/>
      <c r="N15" s="36"/>
      <c r="O15" s="36"/>
      <c r="P15" s="36"/>
      <c r="Q15" s="36"/>
      <c r="R15" s="36"/>
      <c r="S15" s="36"/>
    </row>
    <row r="16" s="1" customFormat="1" spans="1:19">
      <c r="A16" s="30"/>
      <c r="B16" s="31" t="s">
        <v>35</v>
      </c>
      <c r="C16" s="31" t="s">
        <v>40</v>
      </c>
      <c r="D16" s="31" t="s">
        <v>48</v>
      </c>
      <c r="E16" s="31" t="s">
        <v>42</v>
      </c>
      <c r="F16" s="32">
        <v>2565.65</v>
      </c>
      <c r="G16" s="31" t="s">
        <v>49</v>
      </c>
      <c r="H16" s="32">
        <v>4</v>
      </c>
      <c r="I16" s="13">
        <f t="shared" si="0"/>
        <v>2565.65</v>
      </c>
      <c r="J16" s="13">
        <f t="shared" si="1"/>
        <v>4</v>
      </c>
      <c r="K16" s="13"/>
      <c r="M16" s="36"/>
      <c r="N16" s="36"/>
      <c r="O16" s="36"/>
      <c r="P16" s="36"/>
      <c r="Q16" s="36"/>
      <c r="R16" s="36"/>
      <c r="S16" s="36"/>
    </row>
    <row r="17" s="1" customFormat="1" spans="1:19">
      <c r="A17" s="30"/>
      <c r="B17" s="31" t="s">
        <v>35</v>
      </c>
      <c r="C17" s="31" t="s">
        <v>40</v>
      </c>
      <c r="D17" s="31" t="s">
        <v>50</v>
      </c>
      <c r="E17" s="31" t="s">
        <v>42</v>
      </c>
      <c r="F17" s="32">
        <v>16</v>
      </c>
      <c r="G17" s="31" t="s">
        <v>43</v>
      </c>
      <c r="H17" s="32">
        <v>4</v>
      </c>
      <c r="I17" s="13">
        <f t="shared" si="0"/>
        <v>16</v>
      </c>
      <c r="J17" s="13">
        <f t="shared" si="1"/>
        <v>4</v>
      </c>
      <c r="K17" s="13"/>
      <c r="M17" s="36"/>
      <c r="N17" s="36"/>
      <c r="O17" s="36"/>
      <c r="P17" s="36"/>
      <c r="Q17" s="36"/>
      <c r="R17" s="36"/>
      <c r="S17" s="36"/>
    </row>
    <row r="18" s="1" customFormat="1" spans="1:11">
      <c r="A18" s="30"/>
      <c r="B18" s="31" t="s">
        <v>35</v>
      </c>
      <c r="C18" s="31" t="s">
        <v>40</v>
      </c>
      <c r="D18" s="31" t="s">
        <v>51</v>
      </c>
      <c r="E18" s="31" t="s">
        <v>42</v>
      </c>
      <c r="F18" s="32">
        <v>14</v>
      </c>
      <c r="G18" s="31" t="s">
        <v>43</v>
      </c>
      <c r="H18" s="32">
        <v>4</v>
      </c>
      <c r="I18" s="13">
        <f t="shared" si="0"/>
        <v>14</v>
      </c>
      <c r="J18" s="13">
        <f t="shared" si="1"/>
        <v>4</v>
      </c>
      <c r="K18" s="13"/>
    </row>
    <row r="19" s="1" customFormat="1" spans="1:11">
      <c r="A19" s="30"/>
      <c r="B19" s="31" t="s">
        <v>35</v>
      </c>
      <c r="C19" s="31" t="s">
        <v>40</v>
      </c>
      <c r="D19" s="31" t="s">
        <v>52</v>
      </c>
      <c r="E19" s="31" t="s">
        <v>42</v>
      </c>
      <c r="F19" s="32">
        <v>79</v>
      </c>
      <c r="G19" s="31" t="s">
        <v>43</v>
      </c>
      <c r="H19" s="32">
        <v>4</v>
      </c>
      <c r="I19" s="32">
        <v>79</v>
      </c>
      <c r="J19" s="13">
        <f t="shared" si="1"/>
        <v>4</v>
      </c>
      <c r="K19" s="13"/>
    </row>
    <row r="20" s="1" customFormat="1" spans="1:11">
      <c r="A20" s="30"/>
      <c r="B20" s="31" t="s">
        <v>35</v>
      </c>
      <c r="C20" s="31" t="s">
        <v>40</v>
      </c>
      <c r="D20" s="31" t="s">
        <v>53</v>
      </c>
      <c r="E20" s="31" t="s">
        <v>42</v>
      </c>
      <c r="F20" s="32">
        <v>318.24</v>
      </c>
      <c r="G20" s="31" t="s">
        <v>54</v>
      </c>
      <c r="H20" s="32">
        <v>4</v>
      </c>
      <c r="I20" s="13">
        <f>F20</f>
        <v>318.24</v>
      </c>
      <c r="J20" s="13">
        <f t="shared" si="1"/>
        <v>4</v>
      </c>
      <c r="K20" s="13"/>
    </row>
    <row r="21" s="1" customFormat="1" spans="1:11">
      <c r="A21" s="30"/>
      <c r="B21" s="31" t="s">
        <v>35</v>
      </c>
      <c r="C21" s="31" t="s">
        <v>40</v>
      </c>
      <c r="D21" s="31" t="s">
        <v>55</v>
      </c>
      <c r="E21" s="31" t="s">
        <v>42</v>
      </c>
      <c r="F21" s="32">
        <v>2565.65</v>
      </c>
      <c r="G21" s="31" t="s">
        <v>49</v>
      </c>
      <c r="H21" s="32">
        <v>4</v>
      </c>
      <c r="I21" s="32">
        <v>2565.65</v>
      </c>
      <c r="J21" s="13">
        <f t="shared" si="1"/>
        <v>4</v>
      </c>
      <c r="K21" s="13"/>
    </row>
    <row r="22" s="1" customFormat="1" spans="1:11">
      <c r="A22" s="30"/>
      <c r="B22" s="31" t="s">
        <v>35</v>
      </c>
      <c r="C22" s="31" t="s">
        <v>40</v>
      </c>
      <c r="D22" s="31" t="s">
        <v>56</v>
      </c>
      <c r="E22" s="31" t="s">
        <v>42</v>
      </c>
      <c r="F22" s="32">
        <v>2565.65</v>
      </c>
      <c r="G22" s="31" t="s">
        <v>49</v>
      </c>
      <c r="H22" s="32">
        <v>4</v>
      </c>
      <c r="I22" s="13">
        <f t="shared" ref="I22:I27" si="2">F22</f>
        <v>2565.65</v>
      </c>
      <c r="J22" s="13">
        <f t="shared" si="1"/>
        <v>4</v>
      </c>
      <c r="K22" s="13"/>
    </row>
    <row r="23" s="1" customFormat="1" spans="1:11">
      <c r="A23" s="30"/>
      <c r="B23" s="31" t="s">
        <v>57</v>
      </c>
      <c r="C23" s="31" t="s">
        <v>58</v>
      </c>
      <c r="D23" s="31" t="s">
        <v>59</v>
      </c>
      <c r="E23" s="31" t="s">
        <v>46</v>
      </c>
      <c r="F23" s="31" t="s">
        <v>47</v>
      </c>
      <c r="G23" s="31"/>
      <c r="H23" s="32">
        <v>5</v>
      </c>
      <c r="I23" s="13" t="str">
        <f t="shared" si="2"/>
        <v>优</v>
      </c>
      <c r="J23" s="13">
        <f t="shared" si="1"/>
        <v>5</v>
      </c>
      <c r="K23" s="13"/>
    </row>
    <row r="24" s="1" customFormat="1" spans="1:11">
      <c r="A24" s="30"/>
      <c r="B24" s="31" t="s">
        <v>57</v>
      </c>
      <c r="C24" s="31" t="s">
        <v>60</v>
      </c>
      <c r="D24" s="31" t="s">
        <v>61</v>
      </c>
      <c r="E24" s="31" t="s">
        <v>62</v>
      </c>
      <c r="F24" s="32">
        <v>10</v>
      </c>
      <c r="G24" s="31" t="s">
        <v>63</v>
      </c>
      <c r="H24" s="32">
        <v>10</v>
      </c>
      <c r="I24" s="13">
        <f t="shared" si="2"/>
        <v>10</v>
      </c>
      <c r="J24" s="13">
        <f t="shared" si="1"/>
        <v>10</v>
      </c>
      <c r="K24" s="13"/>
    </row>
    <row r="25" s="1" customFormat="1" spans="1:11">
      <c r="A25" s="30"/>
      <c r="B25" s="31" t="s">
        <v>57</v>
      </c>
      <c r="C25" s="31" t="s">
        <v>58</v>
      </c>
      <c r="D25" s="31" t="s">
        <v>64</v>
      </c>
      <c r="E25" s="31" t="s">
        <v>62</v>
      </c>
      <c r="F25" s="32">
        <v>530</v>
      </c>
      <c r="G25" s="31" t="s">
        <v>65</v>
      </c>
      <c r="H25" s="32">
        <v>5</v>
      </c>
      <c r="I25" s="13">
        <f t="shared" si="2"/>
        <v>530</v>
      </c>
      <c r="J25" s="13">
        <f t="shared" si="1"/>
        <v>5</v>
      </c>
      <c r="K25" s="13"/>
    </row>
    <row r="26" s="1" customFormat="1" spans="1:11">
      <c r="A26" s="30"/>
      <c r="B26" s="31" t="s">
        <v>66</v>
      </c>
      <c r="C26" s="31" t="s">
        <v>67</v>
      </c>
      <c r="D26" s="31" t="s">
        <v>68</v>
      </c>
      <c r="E26" s="31" t="s">
        <v>62</v>
      </c>
      <c r="F26" s="32">
        <v>98</v>
      </c>
      <c r="G26" s="31" t="s">
        <v>69</v>
      </c>
      <c r="H26" s="32">
        <v>10</v>
      </c>
      <c r="I26" s="13">
        <f t="shared" si="2"/>
        <v>98</v>
      </c>
      <c r="J26" s="13">
        <f t="shared" si="1"/>
        <v>10</v>
      </c>
      <c r="K26" s="13"/>
    </row>
    <row r="27" s="1" customFormat="1" spans="1:11">
      <c r="A27" s="30"/>
      <c r="B27" s="31" t="s">
        <v>70</v>
      </c>
      <c r="C27" s="31" t="s">
        <v>71</v>
      </c>
      <c r="D27" s="31" t="s">
        <v>72</v>
      </c>
      <c r="E27" s="31" t="s">
        <v>38</v>
      </c>
      <c r="F27" s="32">
        <v>4240283.41</v>
      </c>
      <c r="G27" s="31" t="s">
        <v>73</v>
      </c>
      <c r="H27" s="32">
        <v>20</v>
      </c>
      <c r="I27" s="13">
        <f t="shared" si="2"/>
        <v>4240283.41</v>
      </c>
      <c r="J27" s="13">
        <f t="shared" si="1"/>
        <v>20</v>
      </c>
      <c r="K27" s="13"/>
    </row>
    <row r="28" s="1" customFormat="1" ht="22.15" customHeight="1" spans="1:11">
      <c r="A28" s="7" t="s">
        <v>74</v>
      </c>
      <c r="B28" s="8"/>
      <c r="C28" s="8"/>
      <c r="D28" s="8"/>
      <c r="E28" s="8"/>
      <c r="F28" s="8"/>
      <c r="G28" s="8"/>
      <c r="H28" s="8"/>
      <c r="I28" s="9"/>
      <c r="J28" s="13">
        <f>SUM(J13:J27,J6)</f>
        <v>100</v>
      </c>
      <c r="K28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8:I28"/>
    <mergeCell ref="A10:A11"/>
    <mergeCell ref="A12:A27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2025-06-25T06:55:09Z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BDE1A1DD16D54804B2379FABD0C47E89_13</vt:lpwstr>
  </property>
  <property fmtid="{D5CDD505-2E9C-101B-9397-08002B2CF9AE}" pid="3" name="KSOProductBuildVer">
    <vt:lpwstr>2052-12.1.0.21541</vt:lpwstr>
  </property>
</Properties>
</file>