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<sst xmlns="http://schemas.openxmlformats.org/spreadsheetml/2006/main" count="110" uniqueCount="73">
  <si>
    <t>项目支出绩效自评表</t>
  </si>
  <si>
    <t>（2024年度）</t>
  </si>
  <si>
    <t>项目名称</t>
  </si>
  <si>
    <t>[ID38522]5所幼儿园统建空气检测项目</t>
  </si>
  <si>
    <t>主管部门</t>
  </si>
  <si>
    <t>北京市海淀区教育委员会</t>
  </si>
  <si>
    <t>实施单位</t>
  </si>
  <si>
    <t>北京市海淀区教育装备资产和财务核算中心</t>
  </si>
  <si>
    <r>
      <rPr>
        <sz val="11"/>
        <rFont val="宋体"/>
        <charset val="134"/>
        <scheme val="minor"/>
      </rPr>
      <t xml:space="preserve">项目资金
</t>
    </r>
    <r>
      <rPr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</si>
  <si>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</si>
  <si>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</si>
  <si>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</si>
  <si>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</si>
  <si>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</si>
  <si>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</si>
  <si>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</si>
  <si>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</si>
  <si>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</si>
  <si>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</si>
  <si>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</si>
  <si>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</si>
  <si>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</si>
  <si>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</si>
  <si>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确保海淀区新建5所校区配套幼儿园9月正常开园，资核中心为幼儿园统一采购食堂、教学办公家具、户外玩具、生活保障设备、空调等配套设备，为保证室内空气质量达标，在幼儿园课桌椅、床、玩具等所有设备全
部配齐后，将按照现行最新标准检测，空气达标后，才可以正常投入使用，确保师生的健康。
</t>
  </si>
  <si>
    <t>完成5所幼儿园统建空气检测项目。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</si>
  <si>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</si>
  <si>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</si>
  <si>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</si>
  <si>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</si>
  <si>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</si>
  <si>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</si>
  <si>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</si>
  <si>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</si>
  <si>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</si>
  <si>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</si>
  <si>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</si>
  <si>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</si>
  <si>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</si>
  <si>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</si>
  <si>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</si>
  <si>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</si>
  <si>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招标采购时间</t>
  </si>
  <si>
    <t>数量指标</t>
  </si>
  <si>
    <t>购置常规办公家具、生活保障设备数量</t>
  </si>
  <si>
    <t>≥</t>
  </si>
  <si>
    <t>个（台、套、件、辆）</t>
  </si>
  <si>
    <t>购置常规办公家具、生活保障设备种类</t>
  </si>
  <si>
    <t>类</t>
  </si>
  <si>
    <t>质量指标</t>
  </si>
  <si>
    <t>验收合格率</t>
  </si>
  <si>
    <t>＝</t>
  </si>
  <si>
    <t>%</t>
  </si>
  <si>
    <t>效益指标</t>
  </si>
  <si>
    <t>社会效益指标</t>
  </si>
  <si>
    <t>满足日常教学需要</t>
  </si>
  <si>
    <t>定性</t>
  </si>
  <si>
    <t>优</t>
  </si>
  <si>
    <t>完成</t>
  </si>
  <si>
    <t>可持续影响指标</t>
  </si>
  <si>
    <t>推进教育资源优化配置</t>
  </si>
  <si>
    <t>保障良好的教育教学生活环境及质量</t>
  </si>
  <si>
    <t>较好</t>
  </si>
  <si>
    <t>满足日常办公需要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</si>
  <si>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</si>
  <si>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</si>
  <si>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</si>
  <si>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</si>
  <si>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</si>
  <si>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</si>
  <si>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</si>
  <si>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</si>
  <si>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总分</t>
  </si>
  <si>
    <r>
      <rPr>
        <sz val="11"/>
        <color theme="1"/>
        <rFont val="宋体"/>
        <charset val="134"/>
        <scheme val="minor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  <scheme val="minor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  <scheme val="minor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</si>
</sst>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0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C1" workbookViewId="0">
      <selection activeCell="E6" sqref="E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14.112</v>
      </c>
      <c r="G6" s="20">
        <v>13.8611</v>
      </c>
      <c r="H6" s="13">
        <v>10</v>
      </c>
      <c r="I6" s="36">
        <f>G6/F6</f>
        <v>0.982220804988662</v>
      </c>
      <c r="J6" s="13">
        <f>ROUND(H6*I6,2)</f>
        <v>9.82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14.112</v>
      </c>
      <c r="G7" s="20">
        <v>13.8611</v>
      </c>
      <c r="H7" s="13" t="s">
        <v>17</v>
      </c>
      <c r="I7" s="36">
        <f>G7/F7</f>
        <v>0.982220804988662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7</v>
      </c>
      <c r="G13" s="30" t="s">
        <v>39</v>
      </c>
      <c r="H13" s="32">
        <v>5</v>
      </c>
      <c r="I13" s="13">
        <f t="shared" ref="I13:I18" si="0">F13</f>
        <v>7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5</v>
      </c>
      <c r="I14" s="13">
        <f t="shared" si="0"/>
        <v>12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29"/>
      <c r="B15" s="30" t="s">
        <v>35</v>
      </c>
      <c r="C15" s="31" t="s">
        <v>36</v>
      </c>
      <c r="D15" s="31" t="s">
        <v>41</v>
      </c>
      <c r="E15" s="30" t="s">
        <v>38</v>
      </c>
      <c r="F15" s="32">
        <v>6</v>
      </c>
      <c r="G15" s="30" t="s">
        <v>39</v>
      </c>
      <c r="H15" s="32">
        <v>5</v>
      </c>
      <c r="I15" s="13">
        <f t="shared" si="0"/>
        <v>6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29"/>
      <c r="B16" s="30" t="s">
        <v>35</v>
      </c>
      <c r="C16" s="31" t="s">
        <v>42</v>
      </c>
      <c r="D16" s="31" t="s">
        <v>43</v>
      </c>
      <c r="E16" s="30" t="s">
        <v>44</v>
      </c>
      <c r="F16" s="32">
        <v>392</v>
      </c>
      <c r="G16" s="30" t="s">
        <v>45</v>
      </c>
      <c r="H16" s="32">
        <v>5</v>
      </c>
      <c r="I16" s="13">
        <f t="shared" si="0"/>
        <v>392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29"/>
      <c r="B17" s="30" t="s">
        <v>35</v>
      </c>
      <c r="C17" s="31" t="s">
        <v>42</v>
      </c>
      <c r="D17" s="31" t="s">
        <v>46</v>
      </c>
      <c r="E17" s="30" t="s">
        <v>44</v>
      </c>
      <c r="F17" s="32">
        <v>1</v>
      </c>
      <c r="G17" s="30" t="s">
        <v>47</v>
      </c>
      <c r="H17" s="32">
        <v>5</v>
      </c>
      <c r="I17" s="13">
        <f t="shared" si="0"/>
        <v>1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29"/>
      <c r="B18" s="30" t="s">
        <v>35</v>
      </c>
      <c r="C18" s="31" t="s">
        <v>48</v>
      </c>
      <c r="D18" s="31" t="s">
        <v>49</v>
      </c>
      <c r="E18" s="30" t="s">
        <v>50</v>
      </c>
      <c r="F18" s="32">
        <v>100</v>
      </c>
      <c r="G18" s="30" t="s">
        <v>51</v>
      </c>
      <c r="H18" s="32">
        <v>15</v>
      </c>
      <c r="I18" s="13">
        <f t="shared" si="0"/>
        <v>100</v>
      </c>
      <c r="J18" s="13">
        <f t="shared" si="1"/>
        <v>15</v>
      </c>
      <c r="K18" s="13"/>
    </row>
    <row r="19" s="1" customFormat="1" spans="1:11">
      <c r="A19" s="29"/>
      <c r="B19" s="30" t="s">
        <v>52</v>
      </c>
      <c r="C19" s="31" t="s">
        <v>53</v>
      </c>
      <c r="D19" s="31" t="s">
        <v>54</v>
      </c>
      <c r="E19" s="30" t="s">
        <v>55</v>
      </c>
      <c r="F19" s="30" t="s">
        <v>56</v>
      </c>
      <c r="G19" s="30"/>
      <c r="H19" s="32">
        <v>5</v>
      </c>
      <c r="I19" s="13" t="s">
        <v>57</v>
      </c>
      <c r="J19" s="13">
        <f t="shared" si="1"/>
        <v>5</v>
      </c>
      <c r="K19" s="13"/>
    </row>
    <row r="20" s="1" customFormat="1" spans="1:11">
      <c r="A20" s="29"/>
      <c r="B20" s="30" t="s">
        <v>52</v>
      </c>
      <c r="C20" s="31" t="s">
        <v>58</v>
      </c>
      <c r="D20" s="31" t="s">
        <v>59</v>
      </c>
      <c r="E20" s="30" t="s">
        <v>55</v>
      </c>
      <c r="F20" s="30" t="s">
        <v>56</v>
      </c>
      <c r="G20" s="30"/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52</v>
      </c>
      <c r="C21" s="31" t="s">
        <v>53</v>
      </c>
      <c r="D21" s="31" t="s">
        <v>60</v>
      </c>
      <c r="E21" s="30" t="s">
        <v>55</v>
      </c>
      <c r="F21" s="30" t="s">
        <v>56</v>
      </c>
      <c r="G21" s="30"/>
      <c r="H21" s="32">
        <v>5</v>
      </c>
      <c r="I21" s="13" t="s">
        <v>61</v>
      </c>
      <c r="J21" s="13">
        <f t="shared" si="1"/>
        <v>5</v>
      </c>
      <c r="K21" s="13"/>
    </row>
    <row r="22" s="1" customFormat="1" spans="1:11">
      <c r="A22" s="29"/>
      <c r="B22" s="30" t="s">
        <v>52</v>
      </c>
      <c r="C22" s="31" t="s">
        <v>53</v>
      </c>
      <c r="D22" s="31" t="s">
        <v>62</v>
      </c>
      <c r="E22" s="30" t="s">
        <v>55</v>
      </c>
      <c r="F22" s="30" t="s">
        <v>56</v>
      </c>
      <c r="G22" s="30"/>
      <c r="H22" s="32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29"/>
      <c r="B23" s="30" t="s">
        <v>63</v>
      </c>
      <c r="C23" s="31" t="s">
        <v>64</v>
      </c>
      <c r="D23" s="31" t="s">
        <v>65</v>
      </c>
      <c r="E23" s="30" t="s">
        <v>44</v>
      </c>
      <c r="F23" s="32">
        <v>99</v>
      </c>
      <c r="G23" s="30" t="s">
        <v>51</v>
      </c>
      <c r="H23" s="32">
        <v>5</v>
      </c>
      <c r="I23" s="13">
        <f>F23</f>
        <v>99</v>
      </c>
      <c r="J23" s="13">
        <f t="shared" si="1"/>
        <v>5</v>
      </c>
      <c r="K23" s="13"/>
    </row>
    <row r="24" s="1" customFormat="1" spans="1:11">
      <c r="A24" s="29"/>
      <c r="B24" s="30" t="s">
        <v>63</v>
      </c>
      <c r="C24" s="31" t="s">
        <v>64</v>
      </c>
      <c r="D24" s="31" t="s">
        <v>66</v>
      </c>
      <c r="E24" s="30" t="s">
        <v>44</v>
      </c>
      <c r="F24" s="32">
        <v>99</v>
      </c>
      <c r="G24" s="30" t="s">
        <v>51</v>
      </c>
      <c r="H24" s="32">
        <v>5</v>
      </c>
      <c r="I24" s="13">
        <f>F24</f>
        <v>99</v>
      </c>
      <c r="J24" s="13">
        <f t="shared" si="1"/>
        <v>5</v>
      </c>
      <c r="K24" s="13"/>
    </row>
    <row r="25" s="1" customFormat="1" spans="1:11">
      <c r="A25" s="29"/>
      <c r="B25" s="30" t="s">
        <v>67</v>
      </c>
      <c r="C25" s="31" t="s">
        <v>68</v>
      </c>
      <c r="D25" s="31" t="s">
        <v>69</v>
      </c>
      <c r="E25" s="30" t="s">
        <v>38</v>
      </c>
      <c r="F25" s="32">
        <v>141120</v>
      </c>
      <c r="G25" s="30" t="s">
        <v>70</v>
      </c>
      <c r="H25" s="32">
        <v>20</v>
      </c>
      <c r="I25" s="13">
        <v>138611.2</v>
      </c>
      <c r="J25" s="13">
        <f t="shared" si="1"/>
        <v>20</v>
      </c>
      <c r="K25" s="13"/>
    </row>
    <row r="26" s="1" customFormat="1" ht="22.15" customHeight="1" spans="1:11">
      <c r="A26" s="7" t="s">
        <v>71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99.82</v>
      </c>
      <c r="K26" s="38"/>
    </row>
    <row r="27" s="1" customFormat="1" ht="183" customHeight="1" spans="1:11">
      <c r="A27" s="33" t="s">
        <v>72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27:K27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59E7BA1C6D034B22BFC31F5F939430BA_13</vt:lpwstr>
  </property>
  <property fmtid="{D5CDD505-2E9C-101B-9397-08002B2CF9AE}" pid="3" name="KSOProductBuildVer">
    <vt:lpwstr>2052-12.1.0.21541</vt:lpwstr>
  </property>
</Properties>
</file>