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<sst xmlns="http://schemas.openxmlformats.org/spreadsheetml/2006/main" count="87" uniqueCount="67">
  <si>
    <t>项目支出绩效自评表</t>
  </si>
  <si>
    <t>（2024年度）</t>
  </si>
  <si>
    <t>项目名称</t>
  </si>
  <si>
    <t>[ID38477]首都师范大学附属玉泉学校活动场地改造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</si>
  <si>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</si>
  <si>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</si>
  <si>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</si>
  <si>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</si>
  <si>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</si>
  <si>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</si>
  <si>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</si>
  <si>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</si>
  <si>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</si>
  <si>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</si>
  <si>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</si>
  <si>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</si>
  <si>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</si>
  <si>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</si>
  <si>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</si>
  <si>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</si>
  <si>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</si>
  <si>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</si>
  <si>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</si>
  <si>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通过项目改造，缓解学校学生活动场地不足的问题，改造后可以为我校带
来更好的教学条件，为师生提供更好的教学环境及教学质量。提升后勤保
障能力，达到学校教育、教学正常使用需求。同时可以确保教学用房使用
安全，根除潜在的各类安全隐患，为教育、教学工作提供有力的物质保
障，为进一步提升校园安全水平奠定坚实基础，为促进学生健康成长提供
良好环境。
</t>
  </si>
  <si>
    <t>完成首都师范大学附属玉泉学校活动场地改造项目。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</si>
  <si>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</si>
  <si>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</si>
  <si>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</si>
  <si>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</si>
  <si>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</si>
  <si>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</si>
  <si>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</si>
  <si>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</si>
  <si>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</si>
  <si>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</si>
  <si>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</si>
  <si>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</si>
  <si>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</si>
  <si>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</si>
  <si>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</si>
  <si>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</si>
  <si>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</si>
  <si>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路面改造面积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</si>
  <si>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</si>
  <si>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</si>
  <si>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</si>
  <si>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</si>
  <si>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</si>
  <si>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</si>
  <si>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</si>
  <si>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</si>
  <si>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</si>
  <si>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</si>
  <si>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</si>
  <si>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</si>
  <si>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</si>
  <si>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改善师生的教育教学环境人数</t>
  </si>
  <si>
    <t>人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</si>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</sst>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topLeftCell="A2" workbookViewId="0">
      <selection activeCell="I16" sqref="I16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147.1219</v>
      </c>
      <c r="G6" s="20">
        <v>5.8443</v>
      </c>
      <c r="H6" s="13">
        <v>10</v>
      </c>
      <c r="I6" s="34">
        <f>G6/F6</f>
        <v>0.0397242014954945</v>
      </c>
      <c r="J6" s="13">
        <f>ROUND(H6*I6,2)</f>
        <v>0.4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147.1219</v>
      </c>
      <c r="G7" s="20">
        <v>5.8443</v>
      </c>
      <c r="H7" s="13" t="s">
        <v>17</v>
      </c>
      <c r="I7" s="34">
        <f>G7/F7</f>
        <v>0.0397242014954945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9</v>
      </c>
      <c r="G13" s="30" t="s">
        <v>39</v>
      </c>
      <c r="H13" s="32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36</v>
      </c>
      <c r="D14" s="31" t="s">
        <v>40</v>
      </c>
      <c r="E14" s="30" t="s">
        <v>38</v>
      </c>
      <c r="F14" s="32">
        <v>12</v>
      </c>
      <c r="G14" s="30" t="s">
        <v>39</v>
      </c>
      <c r="H14" s="32">
        <v>10</v>
      </c>
      <c r="I14" s="13">
        <f t="shared" si="0"/>
        <v>12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41</v>
      </c>
      <c r="D15" s="31" t="s">
        <v>42</v>
      </c>
      <c r="E15" s="30" t="s">
        <v>43</v>
      </c>
      <c r="F15" s="32">
        <v>3836.8</v>
      </c>
      <c r="G15" s="30" t="s">
        <v>44</v>
      </c>
      <c r="H15" s="32">
        <v>10</v>
      </c>
      <c r="I15" s="13">
        <f t="shared" si="0"/>
        <v>3836.8</v>
      </c>
      <c r="J15" s="13">
        <f t="shared" si="1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35</v>
      </c>
      <c r="C16" s="31" t="s">
        <v>45</v>
      </c>
      <c r="D16" s="31" t="s">
        <v>46</v>
      </c>
      <c r="E16" s="30" t="s">
        <v>47</v>
      </c>
      <c r="F16" s="30" t="s">
        <v>48</v>
      </c>
      <c r="G16" s="30"/>
      <c r="H16" s="32">
        <v>10</v>
      </c>
      <c r="I16" s="13" t="str">
        <f t="shared" si="0"/>
        <v>优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49</v>
      </c>
      <c r="C17" s="31" t="s">
        <v>50</v>
      </c>
      <c r="D17" s="31" t="s">
        <v>51</v>
      </c>
      <c r="E17" s="30" t="s">
        <v>47</v>
      </c>
      <c r="F17" s="30" t="s">
        <v>48</v>
      </c>
      <c r="G17" s="30"/>
      <c r="H17" s="32">
        <v>5</v>
      </c>
      <c r="I17" s="13" t="str">
        <f t="shared" si="0"/>
        <v>优</v>
      </c>
      <c r="J17" s="13">
        <f t="shared" si="1"/>
        <v>5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49</v>
      </c>
      <c r="C18" s="31" t="s">
        <v>52</v>
      </c>
      <c r="D18" s="31" t="s">
        <v>53</v>
      </c>
      <c r="E18" s="30" t="s">
        <v>54</v>
      </c>
      <c r="F18" s="32">
        <v>10</v>
      </c>
      <c r="G18" s="30" t="s">
        <v>55</v>
      </c>
      <c r="H18" s="32">
        <v>10</v>
      </c>
      <c r="I18" s="13">
        <f t="shared" si="0"/>
        <v>10</v>
      </c>
      <c r="J18" s="13">
        <f t="shared" si="1"/>
        <v>10</v>
      </c>
      <c r="K18" s="13"/>
    </row>
    <row r="19" s="1" customFormat="1" spans="1:11">
      <c r="A19" s="29"/>
      <c r="B19" s="30" t="s">
        <v>49</v>
      </c>
      <c r="C19" s="31" t="s">
        <v>50</v>
      </c>
      <c r="D19" s="31" t="s">
        <v>56</v>
      </c>
      <c r="E19" s="30" t="s">
        <v>54</v>
      </c>
      <c r="F19" s="32">
        <v>1700</v>
      </c>
      <c r="G19" s="30" t="s">
        <v>57</v>
      </c>
      <c r="H19" s="32">
        <v>5</v>
      </c>
      <c r="I19" s="13">
        <v>1700</v>
      </c>
      <c r="J19" s="13">
        <f t="shared" si="1"/>
        <v>5</v>
      </c>
      <c r="K19" s="13"/>
    </row>
    <row r="20" s="1" customFormat="1" spans="1:11">
      <c r="A20" s="29"/>
      <c r="B20" s="30" t="s">
        <v>58</v>
      </c>
      <c r="C20" s="31" t="s">
        <v>59</v>
      </c>
      <c r="D20" s="31" t="s">
        <v>60</v>
      </c>
      <c r="E20" s="30" t="s">
        <v>54</v>
      </c>
      <c r="F20" s="32">
        <v>98</v>
      </c>
      <c r="G20" s="30" t="s">
        <v>61</v>
      </c>
      <c r="H20" s="32">
        <v>10</v>
      </c>
      <c r="I20" s="13">
        <f>F20</f>
        <v>98</v>
      </c>
      <c r="J20" s="13">
        <f t="shared" si="1"/>
        <v>10</v>
      </c>
      <c r="K20" s="13"/>
    </row>
    <row r="21" s="1" customFormat="1" spans="1:11">
      <c r="A21" s="29"/>
      <c r="B21" s="30" t="s">
        <v>62</v>
      </c>
      <c r="C21" s="31" t="s">
        <v>63</v>
      </c>
      <c r="D21" s="31" t="s">
        <v>64</v>
      </c>
      <c r="E21" s="30" t="s">
        <v>38</v>
      </c>
      <c r="F21" s="32">
        <v>1471219.2</v>
      </c>
      <c r="G21" s="30" t="s">
        <v>65</v>
      </c>
      <c r="H21" s="32">
        <v>20</v>
      </c>
      <c r="I21" s="13">
        <v>58443</v>
      </c>
      <c r="J21" s="13">
        <f t="shared" si="1"/>
        <v>20</v>
      </c>
      <c r="K21" s="13"/>
    </row>
    <row r="22" s="1" customFormat="1" ht="22.15" customHeight="1" spans="1:11">
      <c r="A22" s="7" t="s">
        <v>66</v>
      </c>
      <c r="B22" s="8"/>
      <c r="C22" s="8"/>
      <c r="D22" s="8"/>
      <c r="E22" s="8"/>
      <c r="F22" s="8"/>
      <c r="G22" s="8"/>
      <c r="H22" s="8"/>
      <c r="I22" s="9"/>
      <c r="J22" s="13">
        <f>SUM(J13:J21,J6)</f>
        <v>90.4</v>
      </c>
      <c r="K22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2025-06-25T09:18:27Z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7A28899B1FA849FDA2969B2667A3CE75_13</vt:lpwstr>
  </property>
  <property fmtid="{D5CDD505-2E9C-101B-9397-08002B2CF9AE}" pid="3" name="KSOProductBuildVer">
    <vt:lpwstr>2052-12.1.0.21541</vt:lpwstr>
  </property>
</Properties>
</file>