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<sst xmlns="http://schemas.openxmlformats.org/spreadsheetml/2006/main" count="82" uniqueCount="66">
  <si>
    <t>项目支出绩效自评表</t>
  </si>
  <si>
    <t>（2024年度）</t>
  </si>
  <si>
    <t>项目名称</t>
  </si>
  <si>
    <t>教师进修学校（稻香园校区）书库、传达室及围墙急修工程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</si>
  <si>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</si>
  <si>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</si>
  <si>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</si>
  <si>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</si>
  <si>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</si>
  <si>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</si>
  <si>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</si>
  <si>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</si>
  <si>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</si>
  <si>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</si>
  <si>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</si>
  <si>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</si>
  <si>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</si>
  <si>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</si>
  <si>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</si>
  <si>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</si>
  <si>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</si>
  <si>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</si>
  <si>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</si>
  <si>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"通过本工程解决了现状书库和传达室结构沉降不均匀造成的墙体开裂等结构安全隐患，砌筑围墙解决了进修稻香园校区和八一北校区的分隔。项目的实施确保教育教学活动的正常进行。  
"       
</t>
  </si>
  <si>
    <t>完成教师进修学校（稻香园校区）书库、传达室及围墙急修工程。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</si>
  <si>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</si>
  <si>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</si>
  <si>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</si>
  <si>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</si>
  <si>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</si>
  <si>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</si>
  <si>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</si>
  <si>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</si>
  <si>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</si>
  <si>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</si>
  <si>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</si>
  <si>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</si>
  <si>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</si>
  <si>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</si>
  <si>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月</t>
  </si>
  <si>
    <t>数量指标</t>
  </si>
  <si>
    <t>围墙改造长度</t>
  </si>
  <si>
    <t>＝</t>
  </si>
  <si>
    <t>延米</t>
  </si>
  <si>
    <t>建筑综修改造面积</t>
  </si>
  <si>
    <t>平方米</t>
  </si>
  <si>
    <t>质量指标</t>
  </si>
  <si>
    <t>符合国家、北京市设计和施工质量验收标准验收要求</t>
  </si>
  <si>
    <t>定性</t>
  </si>
  <si>
    <t>优</t>
  </si>
  <si>
    <t>效益指标</t>
  </si>
  <si>
    <t>社会效益指标</t>
  </si>
  <si>
    <t>消除安全隐患</t>
  </si>
  <si>
    <t>可持续影响指标</t>
  </si>
  <si>
    <t>工程预计使用年限</t>
  </si>
  <si>
    <t>≥</t>
  </si>
  <si>
    <t>年</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</si>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</sst>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1"/>
  <sheetViews>
    <sheetView tabSelected="1" topLeftCell="A2" workbookViewId="0">
      <selection activeCell="I19" sqref="I19"/>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2"/>
      <c r="J4" s="32"/>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19">
        <v>99.7392</v>
      </c>
      <c r="G6" s="19">
        <v>99.7392</v>
      </c>
      <c r="H6" s="13">
        <v>10</v>
      </c>
      <c r="I6" s="33">
        <f>G6/F6</f>
        <v>1</v>
      </c>
      <c r="J6" s="13">
        <f>ROUND(H6*I6,2)</f>
        <v>10</v>
      </c>
      <c r="K6" s="13"/>
    </row>
    <row r="7" s="1" customFormat="1" ht="22.15" customHeight="1" spans="1:11">
      <c r="A7" s="15"/>
      <c r="B7" s="16"/>
      <c r="C7" s="17" t="s">
        <v>16</v>
      </c>
      <c r="D7" s="18"/>
      <c r="E7" s="19">
        <v>0</v>
      </c>
      <c r="F7" s="19">
        <v>99.7392</v>
      </c>
      <c r="G7" s="19">
        <v>99.7392</v>
      </c>
      <c r="H7" s="13" t="s">
        <v>17</v>
      </c>
      <c r="I7" s="33">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7" t="s">
        <v>24</v>
      </c>
      <c r="H11" s="8"/>
      <c r="I11" s="8"/>
      <c r="J11" s="8"/>
      <c r="K11" s="9"/>
      <c r="M11" s="34"/>
      <c r="N11" s="34"/>
      <c r="O11" s="34"/>
      <c r="P11" s="34"/>
      <c r="Q11" s="34"/>
      <c r="R11" s="34"/>
      <c r="S11" s="34"/>
    </row>
    <row r="12" s="1" customFormat="1" ht="31.15" customHeight="1" spans="1:19">
      <c r="A12" s="22" t="s">
        <v>25</v>
      </c>
      <c r="B12" s="13" t="s">
        <v>26</v>
      </c>
      <c r="C12" s="13" t="s">
        <v>27</v>
      </c>
      <c r="D12" s="13" t="s">
        <v>28</v>
      </c>
      <c r="E12" s="13" t="s">
        <v>29</v>
      </c>
      <c r="F12" s="13" t="s">
        <v>30</v>
      </c>
      <c r="G12" s="13" t="s">
        <v>31</v>
      </c>
      <c r="H12" s="27" t="s">
        <v>32</v>
      </c>
      <c r="I12" s="14" t="s">
        <v>33</v>
      </c>
      <c r="J12" s="13" t="s">
        <v>14</v>
      </c>
      <c r="K12" s="14" t="s">
        <v>34</v>
      </c>
      <c r="M12" s="34"/>
      <c r="N12" s="34"/>
      <c r="O12" s="34"/>
      <c r="P12" s="34"/>
      <c r="Q12" s="34"/>
      <c r="R12" s="34"/>
      <c r="S12" s="34"/>
    </row>
    <row r="13" s="1" customFormat="1" spans="1:19">
      <c r="A13" s="28"/>
      <c r="B13" s="29" t="s">
        <v>35</v>
      </c>
      <c r="C13" s="30" t="s">
        <v>36</v>
      </c>
      <c r="D13" s="30" t="s">
        <v>37</v>
      </c>
      <c r="E13" s="29" t="s">
        <v>38</v>
      </c>
      <c r="F13" s="31">
        <v>9</v>
      </c>
      <c r="G13" s="29" t="s">
        <v>39</v>
      </c>
      <c r="H13" s="31">
        <v>10</v>
      </c>
      <c r="I13" s="13">
        <f t="shared" ref="I13:I18" si="0">F13</f>
        <v>9</v>
      </c>
      <c r="J13" s="13">
        <f t="shared" ref="J13:J26" si="1">H13</f>
        <v>10</v>
      </c>
      <c r="K13" s="13"/>
      <c r="M13" s="34"/>
      <c r="N13" s="34"/>
      <c r="O13" s="34"/>
      <c r="P13" s="34"/>
      <c r="Q13" s="34"/>
      <c r="R13" s="34"/>
      <c r="S13" s="34"/>
    </row>
    <row r="14" s="1" customFormat="1" spans="1:19">
      <c r="A14" s="28"/>
      <c r="B14" s="29" t="s">
        <v>35</v>
      </c>
      <c r="C14" s="30" t="s">
        <v>40</v>
      </c>
      <c r="D14" s="30" t="s">
        <v>41</v>
      </c>
      <c r="E14" s="29" t="s">
        <v>42</v>
      </c>
      <c r="F14" s="31">
        <v>49.48</v>
      </c>
      <c r="G14" s="29" t="s">
        <v>43</v>
      </c>
      <c r="H14" s="31">
        <v>5</v>
      </c>
      <c r="I14" s="13">
        <f t="shared" si="0"/>
        <v>49.48</v>
      </c>
      <c r="J14" s="13">
        <f t="shared" si="1"/>
        <v>5</v>
      </c>
      <c r="K14" s="13"/>
      <c r="M14" s="34"/>
      <c r="N14" s="34"/>
      <c r="O14" s="34"/>
      <c r="P14" s="34"/>
      <c r="Q14" s="34"/>
      <c r="R14" s="34"/>
      <c r="S14" s="34"/>
    </row>
    <row r="15" s="1" customFormat="1" spans="1:19">
      <c r="A15" s="28"/>
      <c r="B15" s="29" t="s">
        <v>35</v>
      </c>
      <c r="C15" s="30" t="s">
        <v>40</v>
      </c>
      <c r="D15" s="30" t="s">
        <v>44</v>
      </c>
      <c r="E15" s="29" t="s">
        <v>42</v>
      </c>
      <c r="F15" s="31">
        <v>481.88</v>
      </c>
      <c r="G15" s="29" t="s">
        <v>45</v>
      </c>
      <c r="H15" s="31">
        <v>5</v>
      </c>
      <c r="I15" s="13">
        <f t="shared" si="0"/>
        <v>481.88</v>
      </c>
      <c r="J15" s="13">
        <f t="shared" si="1"/>
        <v>5</v>
      </c>
      <c r="K15" s="13"/>
      <c r="M15" s="34"/>
      <c r="N15" s="34"/>
      <c r="O15" s="34"/>
      <c r="P15" s="34"/>
      <c r="Q15" s="34"/>
      <c r="R15" s="34"/>
      <c r="S15" s="34"/>
    </row>
    <row r="16" s="1" customFormat="1" spans="1:19">
      <c r="A16" s="28"/>
      <c r="B16" s="29" t="s">
        <v>35</v>
      </c>
      <c r="C16" s="30" t="s">
        <v>46</v>
      </c>
      <c r="D16" s="30" t="s">
        <v>47</v>
      </c>
      <c r="E16" s="29" t="s">
        <v>48</v>
      </c>
      <c r="F16" s="29" t="s">
        <v>49</v>
      </c>
      <c r="G16" s="29"/>
      <c r="H16" s="31">
        <v>20</v>
      </c>
      <c r="I16" s="13" t="str">
        <f t="shared" si="0"/>
        <v>优</v>
      </c>
      <c r="J16" s="13">
        <f t="shared" si="1"/>
        <v>20</v>
      </c>
      <c r="K16" s="13"/>
      <c r="M16" s="34"/>
      <c r="N16" s="34"/>
      <c r="O16" s="34"/>
      <c r="P16" s="34"/>
      <c r="Q16" s="34"/>
      <c r="R16" s="34"/>
      <c r="S16" s="34"/>
    </row>
    <row r="17" s="1" customFormat="1" spans="1:19">
      <c r="A17" s="28"/>
      <c r="B17" s="29" t="s">
        <v>50</v>
      </c>
      <c r="C17" s="30" t="s">
        <v>51</v>
      </c>
      <c r="D17" s="30" t="s">
        <v>52</v>
      </c>
      <c r="E17" s="29" t="s">
        <v>48</v>
      </c>
      <c r="F17" s="29" t="s">
        <v>49</v>
      </c>
      <c r="G17" s="29"/>
      <c r="H17" s="31">
        <v>10</v>
      </c>
      <c r="I17" s="13" t="str">
        <f t="shared" si="0"/>
        <v>优</v>
      </c>
      <c r="J17" s="13">
        <f t="shared" si="1"/>
        <v>10</v>
      </c>
      <c r="K17" s="13"/>
      <c r="M17" s="34"/>
      <c r="N17" s="34"/>
      <c r="O17" s="34"/>
      <c r="P17" s="34"/>
      <c r="Q17" s="34"/>
      <c r="R17" s="34"/>
      <c r="S17" s="34"/>
    </row>
    <row r="18" s="1" customFormat="1" spans="1:11">
      <c r="A18" s="28"/>
      <c r="B18" s="29" t="s">
        <v>50</v>
      </c>
      <c r="C18" s="30" t="s">
        <v>53</v>
      </c>
      <c r="D18" s="30" t="s">
        <v>54</v>
      </c>
      <c r="E18" s="29" t="s">
        <v>55</v>
      </c>
      <c r="F18" s="31">
        <v>10</v>
      </c>
      <c r="G18" s="29" t="s">
        <v>56</v>
      </c>
      <c r="H18" s="31">
        <v>10</v>
      </c>
      <c r="I18" s="13">
        <f t="shared" si="0"/>
        <v>10</v>
      </c>
      <c r="J18" s="13">
        <f t="shared" si="1"/>
        <v>10</v>
      </c>
      <c r="K18" s="13"/>
    </row>
    <row r="19" s="1" customFormat="1" spans="1:11">
      <c r="A19" s="28"/>
      <c r="B19" s="29" t="s">
        <v>57</v>
      </c>
      <c r="C19" s="30" t="s">
        <v>58</v>
      </c>
      <c r="D19" s="30" t="s">
        <v>59</v>
      </c>
      <c r="E19" s="29" t="s">
        <v>55</v>
      </c>
      <c r="F19" s="31">
        <v>98</v>
      </c>
      <c r="G19" s="29" t="s">
        <v>60</v>
      </c>
      <c r="H19" s="31">
        <v>10</v>
      </c>
      <c r="I19" s="13">
        <v>98</v>
      </c>
      <c r="J19" s="13">
        <f t="shared" si="1"/>
        <v>10</v>
      </c>
      <c r="K19" s="13"/>
    </row>
    <row r="20" s="1" customFormat="1" spans="1:11">
      <c r="A20" s="28"/>
      <c r="B20" s="29" t="s">
        <v>61</v>
      </c>
      <c r="C20" s="30" t="s">
        <v>62</v>
      </c>
      <c r="D20" s="30" t="s">
        <v>63</v>
      </c>
      <c r="E20" s="29" t="s">
        <v>38</v>
      </c>
      <c r="F20" s="31">
        <v>997392.28</v>
      </c>
      <c r="G20" s="29" t="s">
        <v>64</v>
      </c>
      <c r="H20" s="31">
        <v>20</v>
      </c>
      <c r="I20" s="13">
        <f>F20</f>
        <v>997392.28</v>
      </c>
      <c r="J20" s="13">
        <f t="shared" si="1"/>
        <v>20</v>
      </c>
      <c r="K20" s="13"/>
    </row>
    <row r="21" s="1" customFormat="1" ht="22.15" customHeight="1" spans="1:11">
      <c r="A21" s="7" t="s">
        <v>65</v>
      </c>
      <c r="B21" s="8"/>
      <c r="C21" s="8"/>
      <c r="D21" s="8"/>
      <c r="E21" s="8"/>
      <c r="F21" s="8"/>
      <c r="G21" s="8"/>
      <c r="H21" s="8"/>
      <c r="I21" s="9"/>
      <c r="J21" s="13">
        <f>SUM(J13:J20,J6)</f>
        <v>100</v>
      </c>
      <c r="K21" s="35"/>
    </row>
  </sheetData>
  <mergeCells count="17">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2025-06-25T11:05:30Z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B0A3706D0F4949EDBA373F29DC43C23F_13</vt:lpwstr>
  </property>
  <property fmtid="{D5CDD505-2E9C-101B-9397-08002B2CF9AE}" pid="3" name="KSOProductBuildVer">
    <vt:lpwstr>2052-12.1.0.21541</vt:lpwstr>
  </property>
</Properties>
</file>