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<sst xmlns="http://schemas.openxmlformats.org/spreadsheetml/2006/main" count="83" uniqueCount="65">
  <si>
    <t>项目支出绩效自评表</t>
  </si>
  <si>
    <t>（2024年度）</t>
  </si>
  <si>
    <t>项目名称</t>
  </si>
  <si>
    <t>[ID34840]北京市玉渊潭中学应急操场改造</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</si>
  <si>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</si>
  <si>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</si>
  <si>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</si>
  <si>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</si>
  <si>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</si>
  <si>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</si>
  <si>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</si>
  <si>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</si>
  <si>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</si>
  <si>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</si>
  <si>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</si>
  <si>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</si>
  <si>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</si>
  <si>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</si>
  <si>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</si>
  <si>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</si>
  <si>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</si>
  <si>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</si>
  <si>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</si>
  <si>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完成玉渊潭中学应急操场改造工程，拟将现状学校主教学楼北侧及东西两侧透水砖活动场地改造为塑胶活动场地，作为补充学生活动场地使用。保证能在学校进行改扩建施工期间学生也有活动场地，满足教学需求。 具体内容为对学生活动区、混凝土平道牙、场地内雨水箅子、井盖等进行整体改造设计；以及运动场地规划设计、铺装设计、场地排水设计等内容，改造场地设置 50、60 米直跑道，设道宽 1.22 米跑道 4 条，场地西侧设置 1 块13.40mx6.10m 羽毛球场地，具体改造做法是将现状透水砖地面、待拆房屋基础及垫层拆除清运后，新做沥青混凝土基础及 13 厚现浇混合型自结纹塑胶面层；场地内共改造 16 座设备检查井井口，井盖上铺设塑胶面层（原 16 个铸铁井盖全部利旧），新作雨水井采用预制
砼雨水箅子上铺设塑胶面层。本次应急操场改造共涉及改造场地面积 1247.17 平方米
</t>
  </si>
  <si>
    <t>完成北京市玉渊潭中学应急操场改造工程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</si>
  <si>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</si>
  <si>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</si>
  <si>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</si>
  <si>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</si>
  <si>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</si>
  <si>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</si>
  <si>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</si>
  <si>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</si>
  <si>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</si>
  <si>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</si>
  <si>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</si>
  <si>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</si>
  <si>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工程审计和资金拨付</t>
  </si>
  <si>
    <t>＝</t>
  </si>
  <si>
    <t>月</t>
  </si>
  <si>
    <t>施工时间</t>
  </si>
  <si>
    <t>≤</t>
  </si>
  <si>
    <t>数量指标</t>
  </si>
  <si>
    <t>操场改造面积</t>
  </si>
  <si>
    <t>平方米</t>
  </si>
  <si>
    <t>质量指标</t>
  </si>
  <si>
    <t>符合国家、北京市设计和施工质量验收标准验收要求</t>
  </si>
  <si>
    <t>定性</t>
  </si>
  <si>
    <t>优</t>
  </si>
  <si>
    <t>/</t>
  </si>
  <si>
    <t>效益指标</t>
  </si>
  <si>
    <t>社会效益指标</t>
  </si>
  <si>
    <t>改善师生的教育教学环境人数</t>
  </si>
  <si>
    <t>≥</t>
  </si>
  <si>
    <t>人</t>
  </si>
  <si>
    <t>通过操场、建筑物防水等项目改造消除安全隐患面积</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</si>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</sst>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7">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tabSelected="1" workbookViewId="0">
      <selection activeCell="G7" sqref="G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3"/>
      <c r="J4" s="33"/>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25.6274</v>
      </c>
      <c r="G6" s="19">
        <v>25.6274</v>
      </c>
      <c r="H6" s="13">
        <v>10</v>
      </c>
      <c r="I6" s="34">
        <f>G6/F6</f>
        <v>1</v>
      </c>
      <c r="J6" s="13">
        <f>ROUND(H6*I6,2)</f>
        <v>10</v>
      </c>
      <c r="K6" s="13"/>
    </row>
    <row r="7" s="1" customFormat="1" ht="22.15" customHeight="1" spans="1:11">
      <c r="A7" s="15"/>
      <c r="B7" s="16"/>
      <c r="C7" s="17" t="s">
        <v>16</v>
      </c>
      <c r="D7" s="18"/>
      <c r="E7" s="19">
        <v>0</v>
      </c>
      <c r="F7" s="19">
        <v>25.6274</v>
      </c>
      <c r="G7" s="19">
        <v>25.6274</v>
      </c>
      <c r="H7" s="13" t="s">
        <v>17</v>
      </c>
      <c r="I7" s="34">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5"/>
      <c r="N11" s="35"/>
      <c r="O11" s="35"/>
      <c r="P11" s="35"/>
      <c r="Q11" s="35"/>
      <c r="R11" s="35"/>
      <c r="S11" s="35"/>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5"/>
      <c r="N12" s="35"/>
      <c r="O12" s="35"/>
      <c r="P12" s="35"/>
      <c r="Q12" s="35"/>
      <c r="R12" s="35"/>
      <c r="S12" s="35"/>
    </row>
    <row r="13" s="1" customFormat="1" ht="28.8" spans="1:19">
      <c r="A13" s="28"/>
      <c r="B13" s="29" t="s">
        <v>35</v>
      </c>
      <c r="C13" s="30" t="s">
        <v>36</v>
      </c>
      <c r="D13" s="31" t="s">
        <v>37</v>
      </c>
      <c r="E13" s="29" t="s">
        <v>38</v>
      </c>
      <c r="F13" s="32">
        <v>10</v>
      </c>
      <c r="G13" s="29" t="s">
        <v>39</v>
      </c>
      <c r="H13" s="32">
        <v>10</v>
      </c>
      <c r="I13" s="13">
        <f t="shared" ref="I13:I18" si="0">F13</f>
        <v>10</v>
      </c>
      <c r="J13" s="13">
        <f t="shared" ref="J13:J26" si="1">H13</f>
        <v>10</v>
      </c>
      <c r="K13" s="13"/>
      <c r="M13" s="35"/>
      <c r="N13" s="35"/>
      <c r="O13" s="35"/>
      <c r="P13" s="35"/>
      <c r="Q13" s="35"/>
      <c r="R13" s="35"/>
      <c r="S13" s="35"/>
    </row>
    <row r="14" s="1" customFormat="1" spans="1:19">
      <c r="A14" s="28"/>
      <c r="B14" s="29" t="s">
        <v>35</v>
      </c>
      <c r="C14" s="30" t="s">
        <v>36</v>
      </c>
      <c r="D14" s="31" t="s">
        <v>40</v>
      </c>
      <c r="E14" s="29" t="s">
        <v>41</v>
      </c>
      <c r="F14" s="32">
        <v>7</v>
      </c>
      <c r="G14" s="29" t="s">
        <v>39</v>
      </c>
      <c r="H14" s="32">
        <v>10</v>
      </c>
      <c r="I14" s="13">
        <f t="shared" si="0"/>
        <v>7</v>
      </c>
      <c r="J14" s="13">
        <f t="shared" si="1"/>
        <v>10</v>
      </c>
      <c r="K14" s="13"/>
      <c r="M14" s="35"/>
      <c r="N14" s="35"/>
      <c r="O14" s="35"/>
      <c r="P14" s="35"/>
      <c r="Q14" s="35"/>
      <c r="R14" s="35"/>
      <c r="S14" s="35"/>
    </row>
    <row r="15" s="1" customFormat="1" spans="1:19">
      <c r="A15" s="28"/>
      <c r="B15" s="29" t="s">
        <v>35</v>
      </c>
      <c r="C15" s="30" t="s">
        <v>42</v>
      </c>
      <c r="D15" s="31" t="s">
        <v>43</v>
      </c>
      <c r="E15" s="29" t="s">
        <v>38</v>
      </c>
      <c r="F15" s="32">
        <v>1247.17</v>
      </c>
      <c r="G15" s="29" t="s">
        <v>44</v>
      </c>
      <c r="H15" s="32">
        <v>10</v>
      </c>
      <c r="I15" s="13">
        <f t="shared" si="0"/>
        <v>1247.17</v>
      </c>
      <c r="J15" s="13">
        <f t="shared" si="1"/>
        <v>10</v>
      </c>
      <c r="K15" s="13"/>
      <c r="M15" s="35"/>
      <c r="N15" s="35"/>
      <c r="O15" s="35"/>
      <c r="P15" s="35"/>
      <c r="Q15" s="35"/>
      <c r="R15" s="35"/>
      <c r="S15" s="35"/>
    </row>
    <row r="16" s="1" customFormat="1" ht="57.6" spans="1:19">
      <c r="A16" s="28"/>
      <c r="B16" s="29" t="s">
        <v>35</v>
      </c>
      <c r="C16" s="30" t="s">
        <v>45</v>
      </c>
      <c r="D16" s="31" t="s">
        <v>46</v>
      </c>
      <c r="E16" s="29" t="s">
        <v>47</v>
      </c>
      <c r="F16" s="29" t="s">
        <v>48</v>
      </c>
      <c r="G16" s="29" t="s">
        <v>49</v>
      </c>
      <c r="H16" s="32">
        <v>10</v>
      </c>
      <c r="I16" s="13" t="str">
        <f t="shared" si="0"/>
        <v>优</v>
      </c>
      <c r="J16" s="13">
        <f t="shared" si="1"/>
        <v>10</v>
      </c>
      <c r="K16" s="13"/>
      <c r="M16" s="35"/>
      <c r="N16" s="35"/>
      <c r="O16" s="35"/>
      <c r="P16" s="35"/>
      <c r="Q16" s="35"/>
      <c r="R16" s="35"/>
      <c r="S16" s="35"/>
    </row>
    <row r="17" s="1" customFormat="1" ht="28.8" spans="1:19">
      <c r="A17" s="28"/>
      <c r="B17" s="29" t="s">
        <v>50</v>
      </c>
      <c r="C17" s="30" t="s">
        <v>51</v>
      </c>
      <c r="D17" s="31" t="s">
        <v>52</v>
      </c>
      <c r="E17" s="29" t="s">
        <v>53</v>
      </c>
      <c r="F17" s="32">
        <v>1428</v>
      </c>
      <c r="G17" s="29" t="s">
        <v>54</v>
      </c>
      <c r="H17" s="32">
        <v>10</v>
      </c>
      <c r="I17" s="13">
        <f t="shared" si="0"/>
        <v>1428</v>
      </c>
      <c r="J17" s="13">
        <f t="shared" si="1"/>
        <v>10</v>
      </c>
      <c r="K17" s="13"/>
      <c r="M17" s="35"/>
      <c r="N17" s="35"/>
      <c r="O17" s="35"/>
      <c r="P17" s="35"/>
      <c r="Q17" s="35"/>
      <c r="R17" s="35"/>
      <c r="S17" s="35"/>
    </row>
    <row r="18" s="1" customFormat="1" ht="57.6" spans="1:11">
      <c r="A18" s="28"/>
      <c r="B18" s="29" t="s">
        <v>50</v>
      </c>
      <c r="C18" s="30" t="s">
        <v>51</v>
      </c>
      <c r="D18" s="31" t="s">
        <v>55</v>
      </c>
      <c r="E18" s="29" t="s">
        <v>38</v>
      </c>
      <c r="F18" s="32">
        <v>1247.17</v>
      </c>
      <c r="G18" s="29" t="s">
        <v>44</v>
      </c>
      <c r="H18" s="32">
        <v>10</v>
      </c>
      <c r="I18" s="13">
        <f t="shared" si="0"/>
        <v>1247.17</v>
      </c>
      <c r="J18" s="13">
        <f t="shared" si="1"/>
        <v>10</v>
      </c>
      <c r="K18" s="13"/>
    </row>
    <row r="19" s="1" customFormat="1" ht="28.8" spans="1:11">
      <c r="A19" s="28"/>
      <c r="B19" s="29" t="s">
        <v>56</v>
      </c>
      <c r="C19" s="30" t="s">
        <v>57</v>
      </c>
      <c r="D19" s="31" t="s">
        <v>58</v>
      </c>
      <c r="E19" s="29" t="s">
        <v>53</v>
      </c>
      <c r="F19" s="32">
        <v>98</v>
      </c>
      <c r="G19" s="29" t="s">
        <v>59</v>
      </c>
      <c r="H19" s="32">
        <v>10</v>
      </c>
      <c r="I19" s="13">
        <f>F19</f>
        <v>98</v>
      </c>
      <c r="J19" s="13">
        <f t="shared" si="1"/>
        <v>10</v>
      </c>
      <c r="K19" s="13"/>
    </row>
    <row r="20" s="1" customFormat="1" spans="1:11">
      <c r="A20" s="28"/>
      <c r="B20" s="29" t="s">
        <v>60</v>
      </c>
      <c r="C20" s="30" t="s">
        <v>61</v>
      </c>
      <c r="D20" s="31" t="s">
        <v>62</v>
      </c>
      <c r="E20" s="29" t="s">
        <v>41</v>
      </c>
      <c r="F20" s="32">
        <v>256274.38</v>
      </c>
      <c r="G20" s="29" t="s">
        <v>63</v>
      </c>
      <c r="H20" s="32">
        <v>20</v>
      </c>
      <c r="I20" s="13">
        <f>F20</f>
        <v>256274.38</v>
      </c>
      <c r="J20" s="13">
        <f t="shared" si="1"/>
        <v>20</v>
      </c>
      <c r="K20" s="13"/>
    </row>
    <row r="21" s="1" customFormat="1" ht="22.15" customHeight="1" spans="1:11">
      <c r="A21" s="7" t="s">
        <v>64</v>
      </c>
      <c r="B21" s="8"/>
      <c r="C21" s="8"/>
      <c r="D21" s="8"/>
      <c r="E21" s="8"/>
      <c r="F21" s="8"/>
      <c r="G21" s="8"/>
      <c r="H21" s="8"/>
      <c r="I21" s="9"/>
      <c r="J21" s="13">
        <f>SUM(J13:J20,J6)</f>
        <v>100</v>
      </c>
      <c r="K21" s="36"/>
    </row>
  </sheetData>
  <mergeCells count="17">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2025-06-23T11:09:40Z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A7B12C503E4C476DBBF520484F98E8D9_13</vt:lpwstr>
  </property>
  <property fmtid="{D5CDD505-2E9C-101B-9397-08002B2CF9AE}" pid="3" name="KSOProductBuildVer">
    <vt:lpwstr>2052-12.1.0.21541</vt:lpwstr>
  </property>
</Properties>
</file>