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<sst xmlns="http://schemas.openxmlformats.org/spreadsheetml/2006/main" count="77" uniqueCount="64">
  <si>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</si>
  <si>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</si>
  <si>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</si>
  <si>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北京明天幼稚集团九幼安宁里园燃气急修工程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</si>
  <si>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</si>
  <si>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</si>
  <si>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</si>
  <si>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</si>
  <si>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</si>
  <si>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</si>
  <si>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</si>
  <si>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</si>
  <si>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</si>
  <si>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</si>
  <si>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</si>
  <si>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</si>
  <si>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</si>
  <si>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</si>
  <si>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</si>
  <si>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</si>
  <si>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</si>
  <si>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</si>
  <si>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</si>
  <si>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项目改造，可以解决北京明天幼稚集团九幼安宁里园燃气管线严重占压存在的安全隐患问题，现状管线不满足教育教学的使用需求等问题，改造后可以为我校带来更好的教学条件，消除燃气管线的安全隐患，为师生提供更好的教学环境及教学质量。提升后勤保障能力，达到学校教育、教学正常使用需求。同时可以确保教学用餐使用安全，根除潜在的各类安全隐患，为教育、教学工作提供有力的物质保障，为进一步提升校园安全水平奠定坚实基础，为促进学生健康成长提供良好环境。      
</t>
  </si>
  <si>
    <t>完成北京明天幼稚集团九幼安宁里园燃气急修工程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</si>
  <si>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</si>
  <si>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</si>
  <si>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</si>
  <si>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</si>
  <si>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</si>
  <si>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</si>
  <si>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</si>
  <si>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</si>
  <si>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</si>
  <si>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</si>
  <si>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</si>
  <si>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</si>
  <si>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</si>
  <si>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</si>
  <si>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</si>
  <si>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质量指标</t>
  </si>
  <si>
    <t>符合国家、北京市设计和施工质量验收标准验收要求</t>
  </si>
  <si>
    <t>定性</t>
  </si>
  <si>
    <t>优</t>
  </si>
  <si>
    <t>数量指标</t>
  </si>
  <si>
    <t>楼内水、暖、电、气改造涉及的管线长度</t>
  </si>
  <si>
    <t>＝</t>
  </si>
  <si>
    <t>米</t>
  </si>
  <si>
    <t>效益指标</t>
  </si>
  <si>
    <t>社会效益指标</t>
  </si>
  <si>
    <t>改善办学条件</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</si>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</sst>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topLeftCell="A2" workbookViewId="0">
      <selection activeCell="I19" sqref="I19"/>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49.9204</v>
      </c>
      <c r="G6" s="19">
        <v>49.9204</v>
      </c>
      <c r="H6" s="13">
        <v>10</v>
      </c>
      <c r="I6" s="33">
        <f>G6/F6</f>
        <v>1</v>
      </c>
      <c r="J6" s="13">
        <f>ROUND(H6*I6,2)</f>
        <v>10</v>
      </c>
      <c r="K6" s="13"/>
    </row>
    <row r="7" s="1" customFormat="1" ht="22.15" customHeight="1" spans="1:11">
      <c r="A7" s="15"/>
      <c r="B7" s="16"/>
      <c r="C7" s="17" t="s">
        <v>16</v>
      </c>
      <c r="D7" s="18"/>
      <c r="E7" s="19">
        <v>0</v>
      </c>
      <c r="F7" s="19">
        <v>49.9204</v>
      </c>
      <c r="G7" s="19">
        <v>49.9204</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8</v>
      </c>
      <c r="G13" s="29" t="s">
        <v>39</v>
      </c>
      <c r="H13" s="31">
        <v>10</v>
      </c>
      <c r="I13" s="13">
        <f t="shared" ref="I13:I18" si="0">F13</f>
        <v>8</v>
      </c>
      <c r="J13" s="13">
        <f t="shared" ref="J13:J26" si="1">H13</f>
        <v>10</v>
      </c>
      <c r="K13" s="13"/>
      <c r="M13" s="34"/>
      <c r="N13" s="34"/>
      <c r="O13" s="34"/>
      <c r="P13" s="34"/>
      <c r="Q13" s="34"/>
      <c r="R13" s="34"/>
      <c r="S13" s="34"/>
    </row>
    <row r="14" s="1" customFormat="1" spans="1:19">
      <c r="A14" s="28"/>
      <c r="B14" s="29" t="s">
        <v>35</v>
      </c>
      <c r="C14" s="30" t="s">
        <v>40</v>
      </c>
      <c r="D14" s="30" t="s">
        <v>41</v>
      </c>
      <c r="E14" s="29" t="s">
        <v>42</v>
      </c>
      <c r="F14" s="29" t="s">
        <v>43</v>
      </c>
      <c r="G14" s="29"/>
      <c r="H14" s="31">
        <v>20</v>
      </c>
      <c r="I14" s="13" t="str">
        <f t="shared" si="0"/>
        <v>优</v>
      </c>
      <c r="J14" s="13">
        <f t="shared" si="1"/>
        <v>20</v>
      </c>
      <c r="K14" s="13"/>
      <c r="M14" s="34"/>
      <c r="N14" s="34"/>
      <c r="O14" s="34"/>
      <c r="P14" s="34"/>
      <c r="Q14" s="34"/>
      <c r="R14" s="34"/>
      <c r="S14" s="34"/>
    </row>
    <row r="15" s="1" customFormat="1" spans="1:19">
      <c r="A15" s="28"/>
      <c r="B15" s="29" t="s">
        <v>35</v>
      </c>
      <c r="C15" s="30" t="s">
        <v>44</v>
      </c>
      <c r="D15" s="30" t="s">
        <v>45</v>
      </c>
      <c r="E15" s="29" t="s">
        <v>46</v>
      </c>
      <c r="F15" s="31">
        <v>79</v>
      </c>
      <c r="G15" s="29" t="s">
        <v>47</v>
      </c>
      <c r="H15" s="31">
        <v>10</v>
      </c>
      <c r="I15" s="13">
        <f t="shared" si="0"/>
        <v>79</v>
      </c>
      <c r="J15" s="13">
        <f t="shared" si="1"/>
        <v>10</v>
      </c>
      <c r="K15" s="13"/>
      <c r="M15" s="34"/>
      <c r="N15" s="34"/>
      <c r="O15" s="34"/>
      <c r="P15" s="34"/>
      <c r="Q15" s="34"/>
      <c r="R15" s="34"/>
      <c r="S15" s="34"/>
    </row>
    <row r="16" s="1" customFormat="1" spans="1:19">
      <c r="A16" s="28"/>
      <c r="B16" s="29" t="s">
        <v>48</v>
      </c>
      <c r="C16" s="30" t="s">
        <v>49</v>
      </c>
      <c r="D16" s="30" t="s">
        <v>50</v>
      </c>
      <c r="E16" s="29" t="s">
        <v>42</v>
      </c>
      <c r="F16" s="29" t="s">
        <v>43</v>
      </c>
      <c r="G16" s="29"/>
      <c r="H16" s="31">
        <v>10</v>
      </c>
      <c r="I16" s="13" t="str">
        <f t="shared" si="0"/>
        <v>优</v>
      </c>
      <c r="J16" s="13">
        <f t="shared" si="1"/>
        <v>10</v>
      </c>
      <c r="K16" s="13"/>
      <c r="M16" s="34"/>
      <c r="N16" s="34"/>
      <c r="O16" s="34"/>
      <c r="P16" s="34"/>
      <c r="Q16" s="34"/>
      <c r="R16" s="34"/>
      <c r="S16" s="34"/>
    </row>
    <row r="17" s="1" customFormat="1" spans="1:19">
      <c r="A17" s="28"/>
      <c r="B17" s="29" t="s">
        <v>48</v>
      </c>
      <c r="C17" s="30" t="s">
        <v>51</v>
      </c>
      <c r="D17" s="30" t="s">
        <v>52</v>
      </c>
      <c r="E17" s="29" t="s">
        <v>53</v>
      </c>
      <c r="F17" s="31">
        <v>10</v>
      </c>
      <c r="G17" s="29" t="s">
        <v>54</v>
      </c>
      <c r="H17" s="31">
        <v>10</v>
      </c>
      <c r="I17" s="13">
        <f t="shared" si="0"/>
        <v>10</v>
      </c>
      <c r="J17" s="13">
        <f t="shared" si="1"/>
        <v>10</v>
      </c>
      <c r="K17" s="13"/>
      <c r="M17" s="34"/>
      <c r="N17" s="34"/>
      <c r="O17" s="34"/>
      <c r="P17" s="34"/>
      <c r="Q17" s="34"/>
      <c r="R17" s="34"/>
      <c r="S17" s="34"/>
    </row>
    <row r="18" s="1" customFormat="1" spans="1:11">
      <c r="A18" s="28"/>
      <c r="B18" s="29" t="s">
        <v>55</v>
      </c>
      <c r="C18" s="30" t="s">
        <v>56</v>
      </c>
      <c r="D18" s="30" t="s">
        <v>57</v>
      </c>
      <c r="E18" s="29" t="s">
        <v>53</v>
      </c>
      <c r="F18" s="31">
        <v>98</v>
      </c>
      <c r="G18" s="29" t="s">
        <v>58</v>
      </c>
      <c r="H18" s="31">
        <v>10</v>
      </c>
      <c r="I18" s="13">
        <f t="shared" si="0"/>
        <v>98</v>
      </c>
      <c r="J18" s="13">
        <f t="shared" si="1"/>
        <v>10</v>
      </c>
      <c r="K18" s="13"/>
    </row>
    <row r="19" s="1" customFormat="1" spans="1:11">
      <c r="A19" s="28"/>
      <c r="B19" s="29" t="s">
        <v>59</v>
      </c>
      <c r="C19" s="30" t="s">
        <v>60</v>
      </c>
      <c r="D19" s="30" t="s">
        <v>61</v>
      </c>
      <c r="E19" s="29" t="s">
        <v>38</v>
      </c>
      <c r="F19" s="31">
        <v>499204.76</v>
      </c>
      <c r="G19" s="29" t="s">
        <v>62</v>
      </c>
      <c r="H19" s="31">
        <v>20</v>
      </c>
      <c r="I19" s="31">
        <v>499204.76</v>
      </c>
      <c r="J19" s="13">
        <f t="shared" si="1"/>
        <v>20</v>
      </c>
      <c r="K19" s="13"/>
    </row>
    <row r="20" s="1" customFormat="1" ht="22.15" customHeight="1" spans="1:11">
      <c r="A20" s="7" t="s">
        <v>63</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2025-06-25T12:52:14Z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B2EBF85F43704552BD90E48A8C9D9ABA_13</vt:lpwstr>
  </property>
  <property fmtid="{D5CDD505-2E9C-101B-9397-08002B2CF9AE}" pid="3" name="KSOProductBuildVer">
    <vt:lpwstr>2052-12.1.0.21541</vt:lpwstr>
  </property>
</Properties>
</file>