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<sst xmlns="http://schemas.openxmlformats.org/spreadsheetml/2006/main" count="83" uniqueCount="65">
  <si>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</si>
  <si>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（2024年度）</t>
  </si>
  <si>
    <t>项目名称</t>
  </si>
  <si>
    <t>[ID34835]北京市第十九中学闵庄校区操场改造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</si>
  <si>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</si>
  <si>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</si>
  <si>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</si>
  <si>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</si>
  <si>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</si>
  <si>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</si>
  <si>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</si>
  <si>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</si>
  <si>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</si>
  <si>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</si>
  <si>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</si>
  <si>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</si>
  <si>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</si>
  <si>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</si>
  <si>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</si>
  <si>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</si>
  <si>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</si>
  <si>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</si>
  <si>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</si>
  <si>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本次操场改造主要对跑道，辅助区，场芯足球场，半圆区篮球场地，铅球投掷场地，排水
沟，跳远砂坑，电动国旗台，领操台、看台，场地围墙、围网等进行整体改造设计；以及
运动场地规划设计、铺装设计、场地排水设计等内容。 改造操场为 400 米跑道田径场，弯
道形式为半圆式，弯道半径内沿 36.5 米，两圆心距离 84.39 米，设道宽 1.22 米跑道 8 条，
东侧跑道为 8 条直跑道，设置 50 米、60 米、100 米、110 米栏短跑起点及终点；场芯为 1
块 100 米 x68 米足球场，半圆区为 2 块 28 米 x15 米标准篮球场及 4 块半场篮球训练场，西
南侧辅助区设置 1 处铅球投掷区，西侧辅助区设置 2 处 3.0 米 x8.0 米跳远砂坑，西北侧辅助
区预留 5 组单杠基础。 本次改造主要包括以下内容： 1.跑道剔除原 13 厚麻面塑胶面层，
铣刨 30 厚沥青混凝土后，新做 30 厚细沥青混凝土及 13 厚现浇混合型自结纹塑胶面层，改
造占地面积 4439.30㎡； 2.辅助区、跳远助跑道原透水砖面层及基础拆除清运后，新做沥青
混凝土基础及 13 厚现浇混合型自结纹塑胶面层，改造占地面积 2584.04㎡； 3.三级跳远助
跑道最后 13 米原透水砖面层及基础拆除清运后，新做沥青混凝土基础及 20 厚现浇混合型
自结纹塑胶面层，改造占地面积 31.72㎡； 4.铅球投掷落地区原透水砖面层及基础拆除清运
后，新做沥青混凝土基础及 50 厚现浇型软质慢回弹塑胶面层，改造占地面积 147.14㎡； 5.
半圆区、篮球场地剔除原 9 厚光面塑胶面层、铣刨 30 厚沥青混凝土后，新做 30 厚细沥青混
凝土及 8 厚现浇混合型 PU 光面塑胶面层，改造占地面积 2609.56㎡； 6.场芯足球场剔除原
草长 50 人造草面层及 25 厚填充物，铣刨 30 厚沥青混凝土后，新做 30 厚细沥青混凝土，再
铺设草长 50 人造草面层（双色草，深色、浅色间距 4 米），面层下设置 10 厚环保型 PE 减
震垫，改造占地面积 7451.29㎡； 7.操场东侧看台、室外台阶剔除原面砖面层及粘接层后，
新做 2mm 厚彩色双组份丙烯酸酯面层（立面 1mm 厚），改造占地面积 513.62㎡； 8.操场
东侧距地 900 高领操台台面剔除原塑胶面层及砂浆找平层后，采用 20 厚 DS 砂浆找平，再
铺设 13mm 厚现浇混合型自结纹塑胶面层，改造占地面积 89.25㎡； 9.其他内容包括将现状
2 处不标准的跳远砂坑移位后新做 3.0x8.0 标准砂坑；西南侧辅助区增设 1 块标准铅球投掷
区，东北侧辅助区新做国旗台；现状排水沟修缮及沟盖板更换、井盖更换、场地围网更换
网片，周边墙体抹灰粉刷等内容； 10.由学校广播室预留广播线管至操场音箱，因敷设室
外管线损坏的地面予以恢复。
</t>
  </si>
  <si>
    <t>完成北京市第十九中学闵庄校区操场改造工程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</si>
  <si>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</si>
  <si>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</si>
  <si>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</si>
  <si>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</si>
  <si>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</si>
  <si>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</si>
  <si>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</si>
  <si>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</si>
  <si>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</si>
  <si>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</si>
  <si>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</si>
  <si>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</si>
  <si>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</si>
  <si>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＝</t>
  </si>
  <si>
    <t>月</t>
  </si>
  <si>
    <t>施工时间</t>
  </si>
  <si>
    <t>≤</t>
  </si>
  <si>
    <t>数量指标</t>
  </si>
  <si>
    <t>操场改造面积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</si>
  <si>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</si>
  <si>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</si>
  <si>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</si>
  <si>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</si>
  <si>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</si>
  <si>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</si>
  <si>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</si>
  <si>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</si>
  <si>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</si>
  <si>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</si>
  <si>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</si>
  <si>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>通过操场、建筑物防水等项目改造消除安全隐患面积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</si>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</sst>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2" workbookViewId="0">
      <selection activeCell="H16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227.2858</v>
      </c>
      <c r="G6" s="19">
        <v>227.2858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227.2858</v>
      </c>
      <c r="G7" s="19">
        <v>227.2858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28.8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10</v>
      </c>
      <c r="G13" s="29" t="s">
        <v>39</v>
      </c>
      <c r="H13" s="32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36</v>
      </c>
      <c r="D14" s="31" t="s">
        <v>40</v>
      </c>
      <c r="E14" s="29" t="s">
        <v>41</v>
      </c>
      <c r="F14" s="32">
        <v>8</v>
      </c>
      <c r="G14" s="29" t="s">
        <v>39</v>
      </c>
      <c r="H14" s="32">
        <v>10</v>
      </c>
      <c r="I14" s="13">
        <f t="shared" si="0"/>
        <v>8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8"/>
      <c r="B15" s="29" t="s">
        <v>35</v>
      </c>
      <c r="C15" s="30" t="s">
        <v>42</v>
      </c>
      <c r="D15" s="31" t="s">
        <v>43</v>
      </c>
      <c r="E15" s="29" t="s">
        <v>38</v>
      </c>
      <c r="F15" s="32">
        <v>18180.61</v>
      </c>
      <c r="G15" s="29" t="s">
        <v>44</v>
      </c>
      <c r="H15" s="32">
        <v>10</v>
      </c>
      <c r="I15" s="13">
        <f t="shared" si="0"/>
        <v>18180.61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57.6" spans="1:19">
      <c r="A16" s="28"/>
      <c r="B16" s="29" t="s">
        <v>35</v>
      </c>
      <c r="C16" s="30" t="s">
        <v>45</v>
      </c>
      <c r="D16" s="31" t="s">
        <v>46</v>
      </c>
      <c r="E16" s="29" t="s">
        <v>47</v>
      </c>
      <c r="F16" s="29" t="s">
        <v>48</v>
      </c>
      <c r="G16" s="29" t="s">
        <v>49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28.8" spans="1:19">
      <c r="A17" s="28"/>
      <c r="B17" s="29" t="s">
        <v>50</v>
      </c>
      <c r="C17" s="30" t="s">
        <v>51</v>
      </c>
      <c r="D17" s="31" t="s">
        <v>52</v>
      </c>
      <c r="E17" s="29" t="s">
        <v>53</v>
      </c>
      <c r="F17" s="32">
        <v>1100</v>
      </c>
      <c r="G17" s="29" t="s">
        <v>54</v>
      </c>
      <c r="H17" s="32">
        <v>10</v>
      </c>
      <c r="I17" s="13">
        <f t="shared" si="0"/>
        <v>1100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57.6" spans="1:11">
      <c r="A18" s="28"/>
      <c r="B18" s="29" t="s">
        <v>50</v>
      </c>
      <c r="C18" s="30" t="s">
        <v>51</v>
      </c>
      <c r="D18" s="31" t="s">
        <v>55</v>
      </c>
      <c r="E18" s="29" t="s">
        <v>38</v>
      </c>
      <c r="F18" s="32">
        <v>18180.61</v>
      </c>
      <c r="G18" s="29" t="s">
        <v>44</v>
      </c>
      <c r="H18" s="32">
        <v>10</v>
      </c>
      <c r="I18" s="13">
        <f t="shared" si="0"/>
        <v>18180.61</v>
      </c>
      <c r="J18" s="13">
        <f t="shared" si="1"/>
        <v>10</v>
      </c>
      <c r="K18" s="13"/>
    </row>
    <row r="19" s="1" customFormat="1" ht="28.8" spans="1:11">
      <c r="A19" s="28"/>
      <c r="B19" s="29" t="s">
        <v>56</v>
      </c>
      <c r="C19" s="30" t="s">
        <v>57</v>
      </c>
      <c r="D19" s="31" t="s">
        <v>58</v>
      </c>
      <c r="E19" s="29" t="s">
        <v>53</v>
      </c>
      <c r="F19" s="32">
        <v>98</v>
      </c>
      <c r="G19" s="29" t="s">
        <v>59</v>
      </c>
      <c r="H19" s="32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8"/>
      <c r="B20" s="29" t="s">
        <v>60</v>
      </c>
      <c r="C20" s="30" t="s">
        <v>61</v>
      </c>
      <c r="D20" s="31" t="s">
        <v>62</v>
      </c>
      <c r="E20" s="29" t="s">
        <v>41</v>
      </c>
      <c r="F20" s="32">
        <v>2272858.36</v>
      </c>
      <c r="G20" s="29" t="s">
        <v>63</v>
      </c>
      <c r="H20" s="32">
        <v>20</v>
      </c>
      <c r="I20" s="13">
        <f>F20</f>
        <v>2272858.36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2025-06-23T11:27:08Z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393D9C8C091140E690AE4A9CE2678D8D_13</vt:lpwstr>
  </property>
  <property fmtid="{D5CDD505-2E9C-101B-9397-08002B2CF9AE}" pid="3" name="KSOProductBuildVer">
    <vt:lpwstr>2052-12.1.0.21541</vt:lpwstr>
  </property>
</Properties>
</file>