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<sst xmlns="http://schemas.openxmlformats.org/spreadsheetml/2006/main" count="84" uniqueCount="66">
  <si>
    <t>项目支出绩效自评表</t>
  </si>
  <si>
    <t>（2024年度）</t>
  </si>
  <si>
    <t>项目名称</t>
  </si>
  <si>
    <t>[ID34843]北京市海淀区北安河中心小学大门口至篮球场及操场外侧透水砖路面改造</t>
  </si>
  <si>
    <t>主管部门</t>
  </si>
  <si>
    <t>北京市海淀区教育委员会</t>
  </si>
  <si>
    <t>实施单位</t>
  </si>
  <si>
    <t>北京市海淀区教育装备资产和财务核算中心</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</si>
  <si>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</si>
  <si>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</si>
  <si>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</si>
  <si>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</si>
  <si>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</si>
  <si>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</si>
  <si>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</si>
  <si>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</si>
  <si>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</si>
  <si>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</si>
  <si>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</si>
  <si>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</si>
  <si>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</si>
  <si>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</si>
  <si>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</si>
  <si>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
受益对象：北京市海淀区北安河中心小学的全体师生。
项目目的和预期效果：通过“北京市海淀区北安河中心小学大门口至篮球场及操场外侧透水砖路面改造(增补项目)”，解决透水砖损坏严重、多处路面碎裂、污染，并且严重塌陷现象等问题；满足学校教育、教学正常秩序及正常使用。项目的实施有利于改善学校的基础设施，排除安全隐患，改善学校室外操场环境及室外运动舒适性，满足全校正常的教学需要，为教育、教学工作提供有力保障,为提升校园安全水平奠定基础，为促进学生健康成长提供良好环境，同时有利于促进教育均衡发展。
</t>
  </si>
  <si>
    <t>完成北京市海淀区北安河中心小学大门口至篮球场及操场外侧透水砖路面改造工程</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</si>
  <si>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</si>
  <si>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</si>
  <si>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</si>
  <si>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</si>
  <si>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</si>
  <si>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</si>
  <si>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</si>
  <si>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</si>
  <si>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</si>
  <si>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</si>
  <si>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</si>
  <si>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</si>
  <si>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工程审计和资金拨付</t>
  </si>
  <si>
    <t>≤</t>
  </si>
  <si>
    <t>月</t>
  </si>
  <si>
    <t>施工时间</t>
  </si>
  <si>
    <t>数量指标</t>
  </si>
  <si>
    <t>路面改造面积</t>
  </si>
  <si>
    <t>＝</t>
  </si>
  <si>
    <t>平方米</t>
  </si>
  <si>
    <t>质量指标</t>
  </si>
  <si>
    <t>符合国家、北京市设计和施工质量验收标准验收要求</t>
  </si>
  <si>
    <t>定性</t>
  </si>
  <si>
    <t>优良中低差</t>
  </si>
  <si>
    <t>/</t>
  </si>
  <si>
    <t>优</t>
  </si>
  <si>
    <t>效益指标</t>
  </si>
  <si>
    <t>社会效益指标</t>
  </si>
  <si>
    <t>改善师生的教育教学环境人数</t>
  </si>
  <si>
    <t>≥</t>
  </si>
  <si>
    <t>人</t>
  </si>
  <si>
    <t>通过操场、建筑物防水等项目改造消除安全隐患面积</t>
  </si>
  <si>
    <t>满意度指标</t>
  </si>
  <si>
    <t>服务对象满意度指标</t>
  </si>
  <si>
    <t>学生和家长的满意度</t>
  </si>
  <si>
    <t>%</t>
  </si>
  <si>
    <t>成本指标</t>
  </si>
  <si>
    <t>经济成本指标</t>
  </si>
  <si>
    <t>项目预算控制数</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</si>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</sst>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23">
    <font>
      <sz val="11"/>
      <color theme="1"/>
      <name val="宋体"/>
      <charset val="134"/>
      <scheme val="minor"/>
    </font>
    <font>
      <b/>
      <sz val="11"/>
      <color theme="1"/>
      <name val="宋体"/>
      <charset val="134"/>
      <scheme val="minor"/>
    </font>
    <font>
      <sz val="11"/>
      <name val="宋体"/>
      <charset val="134"/>
      <scheme val="minor"/>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4" borderId="17" applyNumberFormat="0" applyAlignment="0" applyProtection="0">
      <alignment vertical="center"/>
    </xf>
    <xf numFmtId="0" fontId="13" fillId="5" borderId="18" applyNumberFormat="0" applyAlignment="0" applyProtection="0">
      <alignment vertical="center"/>
    </xf>
    <xf numFmtId="0" fontId="14" fillId="5" borderId="17" applyNumberFormat="0" applyAlignment="0" applyProtection="0">
      <alignment vertical="center"/>
    </xf>
    <xf numFmtId="0" fontId="15" fillId="6"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41">
    <xf numFmtId="0" fontId="0" fillId="0" borderId="0" xfId="0">
      <alignment vertical="center"/>
    </xf>
    <xf numFmtId="0" fontId="0" fillId="2" borderId="0" xfId="0" applyFill="1" applyAlignment="1">
      <alignment vertical="center"/>
    </xf>
    <xf numFmtId="0" fontId="1" fillId="2" borderId="0"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3"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3" xfId="0" applyFont="1" applyFill="1" applyBorder="1" applyAlignment="1">
      <alignment horizontal="center" vertical="center"/>
    </xf>
    <xf numFmtId="0" fontId="0" fillId="2" borderId="1" xfId="0" applyFont="1" applyFill="1" applyBorder="1" applyAlignment="1">
      <alignment vertical="center"/>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2" xfId="0" applyFont="1" applyFill="1" applyBorder="1" applyAlignment="1">
      <alignment vertical="center"/>
    </xf>
    <xf numFmtId="0" fontId="2" fillId="2" borderId="3" xfId="0" applyFont="1" applyFill="1" applyBorder="1" applyAlignment="1">
      <alignment vertical="center"/>
    </xf>
    <xf numFmtId="176" fontId="2" fillId="2" borderId="1" xfId="0" applyNumberFormat="1" applyFont="1" applyFill="1" applyBorder="1" applyAlignment="1">
      <alignment horizontal="center" vertical="center" wrapText="1"/>
    </xf>
    <xf numFmtId="176" fontId="2" fillId="2" borderId="1" xfId="0" applyNumberFormat="1" applyFont="1" applyFill="1" applyBorder="1" applyAlignment="1">
      <alignment horizontal="center" vertical="center"/>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textRotation="255"/>
    </xf>
    <xf numFmtId="0" fontId="2" fillId="2" borderId="12" xfId="0" applyFont="1" applyFill="1" applyBorder="1" applyAlignment="1">
      <alignment horizontal="center" vertical="center" textRotation="255"/>
    </xf>
    <xf numFmtId="0" fontId="2" fillId="2" borderId="2"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177" fontId="2" fillId="2" borderId="1" xfId="0" applyNumberFormat="1" applyFont="1" applyFill="1" applyBorder="1" applyAlignment="1">
      <alignment horizontal="center" vertical="center" wrapText="1"/>
    </xf>
    <xf numFmtId="0" fontId="2" fillId="2" borderId="13" xfId="0" applyFont="1" applyFill="1" applyBorder="1" applyAlignment="1">
      <alignment horizontal="center" vertical="center" textRotation="255"/>
    </xf>
    <xf numFmtId="0" fontId="0" fillId="0" borderId="1" xfId="0" applyFont="1" applyFill="1" applyBorder="1" applyAlignment="1">
      <alignment vertical="center"/>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0" fillId="0" borderId="1" xfId="0" applyNumberFormat="1" applyFont="1" applyFill="1" applyBorder="1" applyAlignment="1">
      <alignment vertical="center"/>
    </xf>
    <xf numFmtId="0" fontId="0" fillId="2" borderId="4" xfId="0" applyFont="1" applyFill="1" applyBorder="1" applyAlignment="1">
      <alignment horizontal="center" vertical="center"/>
    </xf>
    <xf numFmtId="10" fontId="2" fillId="2" borderId="1" xfId="0" applyNumberFormat="1" applyFont="1" applyFill="1" applyBorder="1" applyAlignment="1">
      <alignment horizontal="center" vertical="center"/>
    </xf>
    <xf numFmtId="0" fontId="2" fillId="2" borderId="3" xfId="0" applyFont="1" applyFill="1" applyBorder="1" applyAlignment="1">
      <alignment horizontal="center" vertical="center" wrapText="1"/>
    </xf>
    <xf numFmtId="0" fontId="3" fillId="0" borderId="0" xfId="0" applyFont="1" applyFill="1" applyBorder="1" applyAlignment="1">
      <alignment horizontal="center" vertical="center"/>
    </xf>
    <xf numFmtId="0" fontId="2" fillId="2" borderId="1"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1"/>
  <sheetViews>
    <sheetView tabSelected="1" topLeftCell="A11" workbookViewId="0">
      <selection activeCell="I18" sqref="I18"/>
    </sheetView>
  </sheetViews>
  <sheetFormatPr defaultColWidth="9" defaultRowHeight="14.4"/>
  <cols>
    <col min="1" max="1" width="7.5" style="1" customWidth="1"/>
    <col min="2" max="2" width="10.8703703703704" style="1" customWidth="1"/>
    <col min="3" max="3" width="14.5" style="1" customWidth="1"/>
    <col min="4" max="4" width="16.6296296296296" style="1" customWidth="1"/>
    <col min="5" max="6" width="15.2222222222222" style="1" customWidth="1"/>
    <col min="7" max="7" width="14.6296296296296" style="1" customWidth="1"/>
    <col min="8" max="8" width="10.25" style="1" customWidth="1"/>
    <col min="9" max="9" width="14.3703703703704" style="1" customWidth="1"/>
    <col min="10" max="10" width="9.62962962962963" style="1" customWidth="1"/>
    <col min="11" max="11" width="15.1296296296296" style="1" customWidth="1"/>
    <col min="12" max="16384" width="9" style="1"/>
  </cols>
  <sheetData>
    <row r="1" s="1" customFormat="1" ht="28.9" customHeight="1" spans="1:11">
      <c r="A1" s="2" t="s">
        <v>0</v>
      </c>
      <c r="B1" s="2"/>
      <c r="C1" s="2"/>
      <c r="D1" s="2"/>
      <c r="E1" s="2"/>
      <c r="F1" s="2"/>
      <c r="G1" s="2"/>
      <c r="H1" s="2"/>
      <c r="I1" s="2"/>
      <c r="J1" s="2"/>
      <c r="K1" s="2"/>
    </row>
    <row r="2" s="1" customFormat="1" ht="22.15" customHeight="1" spans="1:11">
      <c r="A2" s="3" t="s">
        <v>1</v>
      </c>
      <c r="B2" s="3"/>
      <c r="C2" s="3"/>
      <c r="D2" s="3"/>
      <c r="E2" s="3"/>
      <c r="F2" s="3"/>
      <c r="G2" s="3"/>
      <c r="H2" s="3"/>
      <c r="I2" s="3"/>
      <c r="J2" s="3"/>
      <c r="K2" s="3"/>
    </row>
    <row r="3" s="1" customFormat="1" ht="22.15" customHeight="1" spans="1:11">
      <c r="A3" s="4" t="s">
        <v>2</v>
      </c>
      <c r="B3" s="4"/>
      <c r="C3" s="4" t="s">
        <v>3</v>
      </c>
      <c r="D3" s="4"/>
      <c r="E3" s="4"/>
      <c r="F3" s="4"/>
      <c r="G3" s="4"/>
      <c r="H3" s="4"/>
      <c r="I3" s="4"/>
      <c r="J3" s="4"/>
      <c r="K3" s="4"/>
    </row>
    <row r="4" s="1" customFormat="1" ht="22.15" customHeight="1" spans="1:11">
      <c r="A4" s="5" t="s">
        <v>4</v>
      </c>
      <c r="B4" s="6"/>
      <c r="C4" s="7" t="s">
        <v>5</v>
      </c>
      <c r="D4" s="8"/>
      <c r="E4" s="8"/>
      <c r="F4" s="9"/>
      <c r="G4" s="10" t="s">
        <v>6</v>
      </c>
      <c r="H4" s="5" t="s">
        <v>7</v>
      </c>
      <c r="I4" s="36"/>
      <c r="J4" s="36"/>
      <c r="K4" s="6"/>
    </row>
    <row r="5" s="1" customFormat="1" ht="34.9" customHeight="1" spans="1:11">
      <c r="A5" s="11" t="s">
        <v>8</v>
      </c>
      <c r="B5" s="12"/>
      <c r="C5" s="8"/>
      <c r="D5" s="9"/>
      <c r="E5" s="13" t="s">
        <v>9</v>
      </c>
      <c r="F5" s="13" t="s">
        <v>10</v>
      </c>
      <c r="G5" s="13" t="s">
        <v>11</v>
      </c>
      <c r="H5" s="14" t="s">
        <v>12</v>
      </c>
      <c r="I5" s="13" t="s">
        <v>13</v>
      </c>
      <c r="J5" s="13" t="s">
        <v>14</v>
      </c>
      <c r="K5" s="13"/>
    </row>
    <row r="6" s="1" customFormat="1" ht="22.15" customHeight="1" spans="1:11">
      <c r="A6" s="15"/>
      <c r="B6" s="16"/>
      <c r="C6" s="17" t="s">
        <v>15</v>
      </c>
      <c r="D6" s="18"/>
      <c r="E6" s="19">
        <v>0</v>
      </c>
      <c r="F6" s="20">
        <v>10.2388</v>
      </c>
      <c r="G6" s="20">
        <v>10.2388</v>
      </c>
      <c r="H6" s="13">
        <v>10</v>
      </c>
      <c r="I6" s="37">
        <f>G6/F6</f>
        <v>1</v>
      </c>
      <c r="J6" s="13">
        <f>ROUND(H6*I6,2)</f>
        <v>10</v>
      </c>
      <c r="K6" s="13"/>
    </row>
    <row r="7" s="1" customFormat="1" ht="22.15" customHeight="1" spans="1:11">
      <c r="A7" s="15"/>
      <c r="B7" s="16"/>
      <c r="C7" s="17" t="s">
        <v>16</v>
      </c>
      <c r="D7" s="18"/>
      <c r="E7" s="19">
        <v>0</v>
      </c>
      <c r="F7" s="20">
        <v>10.2388</v>
      </c>
      <c r="G7" s="20">
        <v>10.2388</v>
      </c>
      <c r="H7" s="13" t="s">
        <v>17</v>
      </c>
      <c r="I7" s="37">
        <f>G7/F7</f>
        <v>1</v>
      </c>
      <c r="J7" s="13" t="s">
        <v>17</v>
      </c>
      <c r="K7" s="13"/>
    </row>
    <row r="8" s="1" customFormat="1" ht="22.15" customHeight="1" spans="1:11">
      <c r="A8" s="15"/>
      <c r="B8" s="16"/>
      <c r="C8" s="17" t="s">
        <v>18</v>
      </c>
      <c r="D8" s="18"/>
      <c r="E8" s="13"/>
      <c r="F8" s="13"/>
      <c r="G8" s="13"/>
      <c r="H8" s="13" t="s">
        <v>17</v>
      </c>
      <c r="I8" s="13"/>
      <c r="J8" s="13" t="s">
        <v>17</v>
      </c>
      <c r="K8" s="13"/>
    </row>
    <row r="9" s="1" customFormat="1" ht="22.15" customHeight="1" spans="1:11">
      <c r="A9" s="21"/>
      <c r="B9" s="22"/>
      <c r="C9" s="17" t="s">
        <v>19</v>
      </c>
      <c r="D9" s="18"/>
      <c r="E9" s="13"/>
      <c r="F9" s="13"/>
      <c r="G9" s="13"/>
      <c r="H9" s="13" t="s">
        <v>17</v>
      </c>
      <c r="I9" s="13"/>
      <c r="J9" s="13" t="s">
        <v>17</v>
      </c>
      <c r="K9" s="13"/>
    </row>
    <row r="10" s="1" customFormat="1" ht="22.15" customHeight="1" spans="1:11">
      <c r="A10" s="23" t="s">
        <v>20</v>
      </c>
      <c r="B10" s="7" t="s">
        <v>21</v>
      </c>
      <c r="C10" s="8"/>
      <c r="D10" s="8"/>
      <c r="E10" s="8"/>
      <c r="F10" s="9"/>
      <c r="G10" s="7" t="s">
        <v>22</v>
      </c>
      <c r="H10" s="8"/>
      <c r="I10" s="8"/>
      <c r="J10" s="8"/>
      <c r="K10" s="9"/>
    </row>
    <row r="11" s="1" customFormat="1" ht="88.9" customHeight="1" spans="1:19">
      <c r="A11" s="24"/>
      <c r="B11" s="25" t="s">
        <v>23</v>
      </c>
      <c r="C11" s="26"/>
      <c r="D11" s="26"/>
      <c r="E11" s="26"/>
      <c r="F11" s="27"/>
      <c r="G11" s="28" t="s">
        <v>24</v>
      </c>
      <c r="H11" s="29"/>
      <c r="I11" s="29"/>
      <c r="J11" s="29"/>
      <c r="K11" s="38"/>
      <c r="M11" s="39"/>
      <c r="N11" s="39"/>
      <c r="O11" s="39"/>
      <c r="P11" s="39"/>
      <c r="Q11" s="39"/>
      <c r="R11" s="39"/>
      <c r="S11" s="39"/>
    </row>
    <row r="12" s="1" customFormat="1" ht="31.15" customHeight="1" spans="1:19">
      <c r="A12" s="23" t="s">
        <v>25</v>
      </c>
      <c r="B12" s="13" t="s">
        <v>26</v>
      </c>
      <c r="C12" s="13" t="s">
        <v>27</v>
      </c>
      <c r="D12" s="13" t="s">
        <v>28</v>
      </c>
      <c r="E12" s="13" t="s">
        <v>29</v>
      </c>
      <c r="F12" s="13" t="s">
        <v>30</v>
      </c>
      <c r="G12" s="13" t="s">
        <v>31</v>
      </c>
      <c r="H12" s="30" t="s">
        <v>32</v>
      </c>
      <c r="I12" s="14" t="s">
        <v>33</v>
      </c>
      <c r="J12" s="13" t="s">
        <v>14</v>
      </c>
      <c r="K12" s="14" t="s">
        <v>34</v>
      </c>
      <c r="M12" s="39"/>
      <c r="N12" s="39"/>
      <c r="O12" s="39"/>
      <c r="P12" s="39"/>
      <c r="Q12" s="39"/>
      <c r="R12" s="39"/>
      <c r="S12" s="39"/>
    </row>
    <row r="13" s="1" customFormat="1" ht="28.8" spans="1:19">
      <c r="A13" s="31"/>
      <c r="B13" s="32" t="s">
        <v>35</v>
      </c>
      <c r="C13" s="33" t="s">
        <v>36</v>
      </c>
      <c r="D13" s="34" t="s">
        <v>37</v>
      </c>
      <c r="E13" s="32" t="s">
        <v>38</v>
      </c>
      <c r="F13" s="35">
        <v>10</v>
      </c>
      <c r="G13" s="32" t="s">
        <v>39</v>
      </c>
      <c r="H13" s="35">
        <v>10</v>
      </c>
      <c r="I13" s="13">
        <f t="shared" ref="I13:I18" si="0">F13</f>
        <v>10</v>
      </c>
      <c r="J13" s="13">
        <f t="shared" ref="J13:J26" si="1">H13</f>
        <v>10</v>
      </c>
      <c r="K13" s="13"/>
      <c r="M13" s="39"/>
      <c r="N13" s="39"/>
      <c r="O13" s="39"/>
      <c r="P13" s="39"/>
      <c r="Q13" s="39"/>
      <c r="R13" s="39"/>
      <c r="S13" s="39"/>
    </row>
    <row r="14" s="1" customFormat="1" spans="1:19">
      <c r="A14" s="31"/>
      <c r="B14" s="32" t="s">
        <v>35</v>
      </c>
      <c r="C14" s="33" t="s">
        <v>36</v>
      </c>
      <c r="D14" s="34" t="s">
        <v>40</v>
      </c>
      <c r="E14" s="32" t="s">
        <v>38</v>
      </c>
      <c r="F14" s="35">
        <v>7</v>
      </c>
      <c r="G14" s="32" t="s">
        <v>39</v>
      </c>
      <c r="H14" s="35">
        <v>10</v>
      </c>
      <c r="I14" s="13">
        <f t="shared" si="0"/>
        <v>7</v>
      </c>
      <c r="J14" s="13">
        <f t="shared" si="1"/>
        <v>10</v>
      </c>
      <c r="K14" s="13"/>
      <c r="M14" s="39"/>
      <c r="N14" s="39"/>
      <c r="O14" s="39"/>
      <c r="P14" s="39"/>
      <c r="Q14" s="39"/>
      <c r="R14" s="39"/>
      <c r="S14" s="39"/>
    </row>
    <row r="15" s="1" customFormat="1" spans="1:19">
      <c r="A15" s="31"/>
      <c r="B15" s="32" t="s">
        <v>35</v>
      </c>
      <c r="C15" s="33" t="s">
        <v>41</v>
      </c>
      <c r="D15" s="34" t="s">
        <v>42</v>
      </c>
      <c r="E15" s="32" t="s">
        <v>43</v>
      </c>
      <c r="F15" s="35">
        <v>1694.08</v>
      </c>
      <c r="G15" s="32" t="s">
        <v>44</v>
      </c>
      <c r="H15" s="35">
        <v>10</v>
      </c>
      <c r="I15" s="13">
        <f t="shared" si="0"/>
        <v>1694.08</v>
      </c>
      <c r="J15" s="13">
        <f t="shared" si="1"/>
        <v>10</v>
      </c>
      <c r="K15" s="13"/>
      <c r="M15" s="39"/>
      <c r="N15" s="39"/>
      <c r="O15" s="39"/>
      <c r="P15" s="39"/>
      <c r="Q15" s="39"/>
      <c r="R15" s="39"/>
      <c r="S15" s="39"/>
    </row>
    <row r="16" s="1" customFormat="1" ht="57.6" spans="1:19">
      <c r="A16" s="31"/>
      <c r="B16" s="32" t="s">
        <v>35</v>
      </c>
      <c r="C16" s="33" t="s">
        <v>45</v>
      </c>
      <c r="D16" s="34" t="s">
        <v>46</v>
      </c>
      <c r="E16" s="32" t="s">
        <v>47</v>
      </c>
      <c r="F16" s="32" t="s">
        <v>48</v>
      </c>
      <c r="G16" s="32" t="s">
        <v>49</v>
      </c>
      <c r="H16" s="35">
        <v>10</v>
      </c>
      <c r="I16" s="13" t="s">
        <v>50</v>
      </c>
      <c r="J16" s="13">
        <f t="shared" si="1"/>
        <v>10</v>
      </c>
      <c r="K16" s="13"/>
      <c r="M16" s="39"/>
      <c r="N16" s="39"/>
      <c r="O16" s="39"/>
      <c r="P16" s="39"/>
      <c r="Q16" s="39"/>
      <c r="R16" s="39"/>
      <c r="S16" s="39"/>
    </row>
    <row r="17" s="1" customFormat="1" ht="28.8" spans="1:19">
      <c r="A17" s="31"/>
      <c r="B17" s="32" t="s">
        <v>51</v>
      </c>
      <c r="C17" s="33" t="s">
        <v>52</v>
      </c>
      <c r="D17" s="34" t="s">
        <v>53</v>
      </c>
      <c r="E17" s="32" t="s">
        <v>54</v>
      </c>
      <c r="F17" s="35">
        <v>400</v>
      </c>
      <c r="G17" s="32" t="s">
        <v>55</v>
      </c>
      <c r="H17" s="35">
        <v>10</v>
      </c>
      <c r="I17" s="13">
        <f t="shared" si="0"/>
        <v>400</v>
      </c>
      <c r="J17" s="13">
        <f t="shared" si="1"/>
        <v>10</v>
      </c>
      <c r="K17" s="13"/>
      <c r="M17" s="39"/>
      <c r="N17" s="39"/>
      <c r="O17" s="39"/>
      <c r="P17" s="39"/>
      <c r="Q17" s="39"/>
      <c r="R17" s="39"/>
      <c r="S17" s="39"/>
    </row>
    <row r="18" s="1" customFormat="1" ht="57.6" spans="1:11">
      <c r="A18" s="31"/>
      <c r="B18" s="32" t="s">
        <v>51</v>
      </c>
      <c r="C18" s="33" t="s">
        <v>52</v>
      </c>
      <c r="D18" s="34" t="s">
        <v>56</v>
      </c>
      <c r="E18" s="32" t="s">
        <v>43</v>
      </c>
      <c r="F18" s="35">
        <v>1694.08</v>
      </c>
      <c r="G18" s="32" t="s">
        <v>44</v>
      </c>
      <c r="H18" s="35">
        <v>10</v>
      </c>
      <c r="I18" s="13">
        <f t="shared" si="0"/>
        <v>1694.08</v>
      </c>
      <c r="J18" s="13">
        <f t="shared" si="1"/>
        <v>10</v>
      </c>
      <c r="K18" s="13"/>
    </row>
    <row r="19" s="1" customFormat="1" ht="28.8" spans="1:11">
      <c r="A19" s="31"/>
      <c r="B19" s="32" t="s">
        <v>57</v>
      </c>
      <c r="C19" s="33" t="s">
        <v>58</v>
      </c>
      <c r="D19" s="34" t="s">
        <v>59</v>
      </c>
      <c r="E19" s="32" t="s">
        <v>54</v>
      </c>
      <c r="F19" s="35">
        <v>98</v>
      </c>
      <c r="G19" s="32" t="s">
        <v>60</v>
      </c>
      <c r="H19" s="35">
        <v>10</v>
      </c>
      <c r="I19" s="13">
        <f>F19</f>
        <v>98</v>
      </c>
      <c r="J19" s="13">
        <f t="shared" si="1"/>
        <v>10</v>
      </c>
      <c r="K19" s="13"/>
    </row>
    <row r="20" s="1" customFormat="1" spans="1:11">
      <c r="A20" s="31"/>
      <c r="B20" s="32" t="s">
        <v>61</v>
      </c>
      <c r="C20" s="33" t="s">
        <v>62</v>
      </c>
      <c r="D20" s="34" t="s">
        <v>63</v>
      </c>
      <c r="E20" s="32" t="s">
        <v>38</v>
      </c>
      <c r="F20" s="35">
        <v>102388.76</v>
      </c>
      <c r="G20" s="32" t="s">
        <v>64</v>
      </c>
      <c r="H20" s="35">
        <v>20</v>
      </c>
      <c r="I20" s="13">
        <f>F20</f>
        <v>102388.76</v>
      </c>
      <c r="J20" s="13">
        <f t="shared" si="1"/>
        <v>20</v>
      </c>
      <c r="K20" s="13"/>
    </row>
    <row r="21" s="1" customFormat="1" ht="22.15" customHeight="1" spans="1:11">
      <c r="A21" s="7" t="s">
        <v>65</v>
      </c>
      <c r="B21" s="8"/>
      <c r="C21" s="8"/>
      <c r="D21" s="8"/>
      <c r="E21" s="8"/>
      <c r="F21" s="8"/>
      <c r="G21" s="8"/>
      <c r="H21" s="8"/>
      <c r="I21" s="9"/>
      <c r="J21" s="13">
        <f>SUM(J13:J20,J6)</f>
        <v>100</v>
      </c>
      <c r="K21" s="40"/>
    </row>
  </sheetData>
  <mergeCells count="17">
    <mergeCell ref="A1:K1"/>
    <mergeCell ref="A2:K2"/>
    <mergeCell ref="A3:B3"/>
    <mergeCell ref="C3:K3"/>
    <mergeCell ref="A4:B4"/>
    <mergeCell ref="C4:F4"/>
    <mergeCell ref="H4:K4"/>
    <mergeCell ref="C5:D5"/>
    <mergeCell ref="B10:F10"/>
    <mergeCell ref="G10:K10"/>
    <mergeCell ref="B11:F11"/>
    <mergeCell ref="G11:K11"/>
    <mergeCell ref="A21:I21"/>
    <mergeCell ref="A10:A11"/>
    <mergeCell ref="A12:A20"/>
    <mergeCell ref="A5:B9"/>
    <mergeCell ref="M11:S17"/>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邓跃</dc:creator>
  <cp:lastModifiedBy>紫荆蝶</cp:lastModifiedBy>
  <dcterms:created xsi:type="dcterms:W3CDTF">2025-04-15T05:51:00Z</dcterms:created>
  <dcterms:modified xsi:type="dcterms:W3CDTF">2025-06-23T11:40:10Z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C53C159CB4194FC5B75DEDDFEDE25D9B_13</vt:lpwstr>
  </property>
  <property fmtid="{D5CDD505-2E9C-101B-9397-08002B2CF9AE}" pid="3" name="KSOProductBuildVer">
    <vt:lpwstr>2052-12.1.0.21541</vt:lpwstr>
  </property>
</Properties>
</file>