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<sst xmlns="http://schemas.openxmlformats.org/spreadsheetml/2006/main" count="83" uniqueCount="65">
  <si>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</si>
  <si>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</si>
  <si>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</si>
  <si>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[ID34867]北京实验学校（海淀）局部运动场地改造工程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</si>
  <si>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</si>
  <si>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</si>
  <si>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</si>
  <si>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</si>
  <si>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</si>
  <si>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</si>
  <si>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</si>
  <si>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</si>
  <si>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</si>
  <si>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</si>
  <si>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</si>
  <si>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</si>
  <si>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</si>
  <si>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</si>
  <si>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</si>
  <si>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</si>
  <si>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</si>
  <si>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</si>
  <si>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</si>
  <si>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"1. 现活动场地塑胶面层全部拆除。基层根据说明局部拆除重做。 2. 图纸内画虚线区域基层全部拆除重做。 3. 其它区域 40%沥青垫层拆除重做。 4. 原有及新做沥青砼垫层表面清理，铺贴 15mm 厚聚氨酯颗粒弹性地坪。（颜色、图案根据使用方要求现场洽定）。 5. 原有钢制雨水篦子及墙面排水口（约 15 个）清理、疏通。"      
</t>
  </si>
  <si>
    <t>完成北京实验学校（海淀）局部运动场地改造工程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</si>
  <si>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</si>
  <si>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</si>
  <si>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</si>
  <si>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</si>
  <si>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</si>
  <si>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</si>
  <si>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</si>
  <si>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</si>
  <si>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</si>
  <si>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</si>
  <si>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</si>
  <si>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</si>
  <si>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</si>
  <si>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</si>
  <si>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</si>
  <si>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</si>
  <si>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</si>
  <si>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</si>
  <si>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</si>
  <si>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</si>
  <si>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</si>
  <si>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施工时间</t>
  </si>
  <si>
    <t>≤</t>
  </si>
  <si>
    <t>月</t>
  </si>
  <si>
    <t>工程审计和资金拨付</t>
  </si>
  <si>
    <t>效益指标</t>
  </si>
  <si>
    <t>社会效益指标</t>
  </si>
  <si>
    <t>改善师生的教育教学环境人数</t>
  </si>
  <si>
    <t>≥</t>
  </si>
  <si>
    <t>人</t>
  </si>
  <si>
    <t>通过操场、建筑物防水等项目改造消除安全隐患面积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</si>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</sst>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H20" sqref="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20.7216</v>
      </c>
      <c r="G6" s="20">
        <v>20.7216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20.7216</v>
      </c>
      <c r="G7" s="20">
        <v>20.7216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1561.15</v>
      </c>
      <c r="G13" s="30" t="s">
        <v>39</v>
      </c>
      <c r="H13" s="33">
        <v>10</v>
      </c>
      <c r="I13" s="13">
        <f t="shared" ref="I13:I18" si="0">F13</f>
        <v>1561.15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15</v>
      </c>
      <c r="I14" s="13" t="str">
        <f t="shared" si="0"/>
        <v>优</v>
      </c>
      <c r="J14" s="13">
        <f t="shared" si="1"/>
        <v>15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45</v>
      </c>
      <c r="D15" s="32" t="s">
        <v>46</v>
      </c>
      <c r="E15" s="30" t="s">
        <v>47</v>
      </c>
      <c r="F15" s="33">
        <v>9</v>
      </c>
      <c r="G15" s="30" t="s">
        <v>48</v>
      </c>
      <c r="H15" s="33">
        <v>5</v>
      </c>
      <c r="I15" s="13">
        <f t="shared" si="0"/>
        <v>9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45</v>
      </c>
      <c r="D16" s="32" t="s">
        <v>49</v>
      </c>
      <c r="E16" s="30" t="s">
        <v>47</v>
      </c>
      <c r="F16" s="33">
        <v>10</v>
      </c>
      <c r="G16" s="30" t="s">
        <v>48</v>
      </c>
      <c r="H16" s="33">
        <v>10</v>
      </c>
      <c r="I16" s="13">
        <f t="shared" si="0"/>
        <v>10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2000</v>
      </c>
      <c r="G17" s="30" t="s">
        <v>54</v>
      </c>
      <c r="H17" s="33">
        <v>10</v>
      </c>
      <c r="I17" s="13">
        <f t="shared" si="0"/>
        <v>2000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50</v>
      </c>
      <c r="C18" s="31" t="s">
        <v>51</v>
      </c>
      <c r="D18" s="32" t="s">
        <v>55</v>
      </c>
      <c r="E18" s="30" t="s">
        <v>38</v>
      </c>
      <c r="F18" s="33">
        <v>1561.15</v>
      </c>
      <c r="G18" s="30" t="s">
        <v>39</v>
      </c>
      <c r="H18" s="33">
        <v>10</v>
      </c>
      <c r="I18" s="13">
        <f t="shared" si="0"/>
        <v>1561.15</v>
      </c>
      <c r="J18" s="13">
        <f t="shared" si="1"/>
        <v>10</v>
      </c>
      <c r="K18" s="13"/>
    </row>
    <row r="19" s="1" customFormat="1" ht="28.8" spans="1:11">
      <c r="A19" s="29"/>
      <c r="B19" s="30" t="s">
        <v>56</v>
      </c>
      <c r="C19" s="31" t="s">
        <v>57</v>
      </c>
      <c r="D19" s="32" t="s">
        <v>58</v>
      </c>
      <c r="E19" s="30" t="s">
        <v>53</v>
      </c>
      <c r="F19" s="33">
        <v>98</v>
      </c>
      <c r="G19" s="30" t="s">
        <v>59</v>
      </c>
      <c r="H19" s="33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9"/>
      <c r="B20" s="30" t="s">
        <v>60</v>
      </c>
      <c r="C20" s="31" t="s">
        <v>61</v>
      </c>
      <c r="D20" s="32" t="s">
        <v>62</v>
      </c>
      <c r="E20" s="30" t="s">
        <v>47</v>
      </c>
      <c r="F20" s="33">
        <v>207216.31</v>
      </c>
      <c r="G20" s="30" t="s">
        <v>63</v>
      </c>
      <c r="H20" s="33">
        <v>20</v>
      </c>
      <c r="I20" s="13">
        <f>F20</f>
        <v>207216.31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AA29C78296FC482891805E97B35E8457_13</vt:lpwstr>
  </property>
  <property fmtid="{D5CDD505-2E9C-101B-9397-08002B2CF9AE}" pid="3" name="KSOProductBuildVer">
    <vt:lpwstr>2052-12.1.0.21541</vt:lpwstr>
  </property>
</Properties>
</file>