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<sst xmlns="http://schemas.openxmlformats.org/spreadsheetml/2006/main" count="109" uniqueCount="72">
  <si>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t>项目支出绩效自评表</t>
  </si>
  <si>
    <t>（2024年度）</t>
  </si>
  <si>
    <t>项目名称</t>
  </si>
  <si>
    <t>[ID34784]北京市第十九中学闵庄校区教学楼（一二层）、附属用房及宿舍楼改造工程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</si>
  <si>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</si>
  <si>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</si>
  <si>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</si>
  <si>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</si>
  <si>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</si>
  <si>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</si>
  <si>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</si>
  <si>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</si>
  <si>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</si>
  <si>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</si>
  <si>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</si>
  <si>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</si>
  <si>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</si>
  <si>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</si>
  <si>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</si>
  <si>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</si>
  <si>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</si>
  <si>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</si>
  <si>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</si>
  <si>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"（1）教学楼： 教学楼：(室内仅对一二层区域进行装修改造。三、四层不做调整，但三、
四层卫生间、楼梯间进行更新改造）。 1.教学楼坡屋面树脂瓦破损部位局部修补（按总面
积 10%）。其中楼梯间区域原屋面原金属夹芯板（聚苯芯）全部拆除更换为 100 厚岩棉芯
金属夹心板（颜色不变）。 2.三、四层南侧平面屋面加建的彩钢板房全部拆除，原屋面防
水层及找坡层全部拆除重做。 3.建筑瓷砖外墙破损严重部分局部拆除重做（约 10%）。 4.
屋面其它部分原防水层全部拆除重做（包含树脂瓦坡屋面闷顶内屋面防水层）。 5.建筑外
门窗保留不动，个别五金件破损更换（总量的 10%）。 6.建筑内一、二层所有房间户门全
部更换。内窗保留不动。 7.建筑内一、二层所有房间吊顶全部拆除重做，其中走廊区域铝
板吊顶继续沿用。局部破损部位原样修补（本层总量的 15%）。 8.建筑内一、二层所有房
间墙面重新粉刷。所有墙裙全部拆除重做(所有墙裙改造部分如有暖气片，需拆除待瓷砖粘
贴完成后原样恢复)。 9.建筑内一层西侧三间化学教室及准备间地面瓷砖全部拆除至基层重
做。其它区域教室地面瓷砖面层局部修补（约 20%）。二层室内花岗岩地面、瓷砖地面、
木地板地面保留不动。其中二层走廊区域拆除铺设的 PVC 卷材，清理露出的花岗岩面层。
三层以上不动。 10.楼内一至四层男女卫生间区域墙顶地装饰面层、防水层及洁具五金构
件全部拆除重做（上下水管线及暖气管线配合平面布局进行调整）。 11.一至四层楼梯间
踏步及栏杆扶手保留见新。墙面、墙裙及顶棚重新粉刷装饰。四层部分由于原平面布局不
符合消防规范要求，需要新砌筑防火墙（详见平面图）。 12.建筑采暖、空调系统不动
（其中卫生间区域采暖系统随着平面调整需要更改）。上下水系统仅卫生间区域进行调
整。其它区域保留不动。消防系统保留不动。 13.建筑内强弱电系统不做调整（配合信息
化改造局部配电系统调整）。一二层灯具更换（走廊区域 20%，其它所有区域全部更
换）。 （2）宿舍楼： 1.宿舍楼屋面防水全部拆除重做。北侧大门门斗顶棚拆除重做。 2.
建筑外墙三层区域重新粉刷。一二层区域原瓷砖墙面局部空鼓松动部位拆除原样恢复（约
占墙面 10%）。 3.建筑外墙门窗原样保留不做调整。室内门全部拆除重新更换。 4.宿舍墙
面、墙裙及顶棚装饰面层全部拆除重做。 5.走廊区域顶棚地面原装饰面层不动。墙面、墙
裙重新装饰。 6.所有墙裙改造部分如有暖气片，需拆除待瓷砖粘贴完成后原样恢复。 7.男
女卫生间、盥洗间、淋浴间墙顶地装饰面层、防水层及洁具五金件全部拆除重做（其中盥
洗间和淋浴间隔墙拆除，重新布置格局）。 8.男女卫生间、淋浴间、盥洗间区域上下水管
线及采暖系统管线全部拆除重做。其它区域空调设备管线全部保留继续沿用。采暖系统、
消防管线保留不动。 9.三层东侧宿舍新布置楼梯间联通至二层 10.室内强弱电系统管线全
部保留。个别损坏灯具原样更换（总量 30%）。 （3）附属用房： 1.屋面防水层拆除重
做。 2.建筑东北侧简易房拆除。南北侧及西侧外立面重新粉刷。 3.除阶梯教室区域其它所
有区域外窗全部拆除更换为断桥铝合金平开窗。外门及门斗保留继续沿用。 4.阶梯教室顶
棚重新粉刷，原矿棉吸音板墙面拆除后原样更新。瓷砖地面拆除重做。 5.学生食堂铝板顶
棚不动，墙面重新粉刷。瓷砖墙裙局部修补（约 30%）。地面保留不动。 6.教工餐厅石膏
板顶棚拆除改为铝板顶棚。瓷砖墙面拆除至墙裙高，拆除部分重新刷内墙涂料。预制水磨
石地面装饰面层拆除重新铺设地砖。 7.操作间区域室内墙顶地装饰面层全部拆除，为满足
卫生防疫流程，重新布置隔断隔墙及装饰面层。 8.操作间区域上下水系统管线、采暖系统
管线结合厨具布置重新敷设。其它区域保留不动，整体检修。空调系统保留不动。 9.操作
间区域电气系统管线结合厨具布置重新敷设。教工食堂照明系统配合吊顶改造全部更新。
学生食堂、阶梯教室电气系统保留不动。个别损坏灯具原样更换（总量 20%）。"      
</t>
  </si>
  <si>
    <t>完成北京市第十九中学闵庄校区教学楼（一二层）、附属用房及宿舍楼改造工程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</si>
  <si>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</si>
  <si>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</si>
  <si>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</si>
  <si>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</si>
  <si>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</si>
  <si>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</si>
  <si>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</si>
  <si>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</si>
  <si>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</si>
  <si>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</si>
  <si>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</si>
  <si>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</si>
  <si>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</si>
  <si>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</si>
  <si>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</si>
  <si>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</si>
  <si>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</si>
  <si>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建筑物外立面保温、换窗等节能改造</t>
  </si>
  <si>
    <t>＝</t>
  </si>
  <si>
    <t>平方米</t>
  </si>
  <si>
    <t>楼内水、暖、电改造涉及的建筑面积</t>
  </si>
  <si>
    <t>装修改造教学用房建筑面积</t>
  </si>
  <si>
    <t>装修改造生活用房食堂</t>
  </si>
  <si>
    <t>平方米/公里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</si>
  <si>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</si>
  <si>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</si>
  <si>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</si>
  <si>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</si>
  <si>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</si>
  <si>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</si>
  <si>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</si>
  <si>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</si>
  <si>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</si>
  <si>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</si>
  <si>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</si>
  <si>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改善师生的用餐、住宿等生活设施条件人数</t>
  </si>
  <si>
    <t>通过操场、建筑物防水等项目改造消除安全隐患面积</t>
  </si>
  <si>
    <t xml:space="preserve">通过对教学楼、实验楼、食堂等进行修缮,改善办学条件面积	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</si>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</sst>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2" workbookViewId="0">
      <selection activeCell="H19" sqref="H13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210.8215</v>
      </c>
      <c r="G6" s="20">
        <v>210.8215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210.8215</v>
      </c>
      <c r="G7" s="20">
        <v>210.8215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ht="28.8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10</v>
      </c>
      <c r="G13" s="32" t="s">
        <v>39</v>
      </c>
      <c r="H13" s="35">
        <v>5</v>
      </c>
      <c r="I13" s="13">
        <f t="shared" ref="I13:I18" si="0">F13</f>
        <v>10</v>
      </c>
      <c r="J13" s="13">
        <f t="shared" ref="J13:J26" si="1">H13</f>
        <v>5</v>
      </c>
      <c r="K13" s="13"/>
      <c r="M13" s="39"/>
      <c r="N13" s="39"/>
      <c r="O13" s="39"/>
      <c r="P13" s="39"/>
      <c r="Q13" s="39"/>
      <c r="R13" s="39"/>
      <c r="S13" s="39"/>
    </row>
    <row r="14" s="1" customFormat="1" spans="1:19">
      <c r="A14" s="31"/>
      <c r="B14" s="32" t="s">
        <v>35</v>
      </c>
      <c r="C14" s="33" t="s">
        <v>36</v>
      </c>
      <c r="D14" s="34" t="s">
        <v>40</v>
      </c>
      <c r="E14" s="32" t="s">
        <v>38</v>
      </c>
      <c r="F14" s="35">
        <v>9</v>
      </c>
      <c r="G14" s="32" t="s">
        <v>39</v>
      </c>
      <c r="H14" s="35">
        <v>5</v>
      </c>
      <c r="I14" s="13">
        <f t="shared" si="0"/>
        <v>9</v>
      </c>
      <c r="J14" s="13">
        <f t="shared" si="1"/>
        <v>5</v>
      </c>
      <c r="K14" s="13"/>
      <c r="M14" s="39"/>
      <c r="N14" s="39"/>
      <c r="O14" s="39"/>
      <c r="P14" s="39"/>
      <c r="Q14" s="39"/>
      <c r="R14" s="39"/>
      <c r="S14" s="39"/>
    </row>
    <row r="15" s="1" customFormat="1" ht="43.2" spans="1:19">
      <c r="A15" s="31"/>
      <c r="B15" s="32" t="s">
        <v>35</v>
      </c>
      <c r="C15" s="33" t="s">
        <v>41</v>
      </c>
      <c r="D15" s="34" t="s">
        <v>42</v>
      </c>
      <c r="E15" s="32" t="s">
        <v>43</v>
      </c>
      <c r="F15" s="35">
        <v>1128</v>
      </c>
      <c r="G15" s="32" t="s">
        <v>44</v>
      </c>
      <c r="H15" s="35">
        <v>5</v>
      </c>
      <c r="I15" s="13">
        <f t="shared" si="0"/>
        <v>1128</v>
      </c>
      <c r="J15" s="13">
        <f t="shared" si="1"/>
        <v>5</v>
      </c>
      <c r="K15" s="13"/>
      <c r="M15" s="39"/>
      <c r="N15" s="39"/>
      <c r="O15" s="39"/>
      <c r="P15" s="39"/>
      <c r="Q15" s="39"/>
      <c r="R15" s="39"/>
      <c r="S15" s="39"/>
    </row>
    <row r="16" s="1" customFormat="1" ht="43.2" spans="1:19">
      <c r="A16" s="31"/>
      <c r="B16" s="32" t="s">
        <v>35</v>
      </c>
      <c r="C16" s="33" t="s">
        <v>41</v>
      </c>
      <c r="D16" s="34" t="s">
        <v>45</v>
      </c>
      <c r="E16" s="32" t="s">
        <v>43</v>
      </c>
      <c r="F16" s="35">
        <v>5407</v>
      </c>
      <c r="G16" s="32" t="s">
        <v>44</v>
      </c>
      <c r="H16" s="35">
        <v>5</v>
      </c>
      <c r="I16" s="13">
        <f t="shared" si="0"/>
        <v>5407</v>
      </c>
      <c r="J16" s="13">
        <f t="shared" si="1"/>
        <v>5</v>
      </c>
      <c r="K16" s="13"/>
      <c r="M16" s="39"/>
      <c r="N16" s="39"/>
      <c r="O16" s="39"/>
      <c r="P16" s="39"/>
      <c r="Q16" s="39"/>
      <c r="R16" s="39"/>
      <c r="S16" s="39"/>
    </row>
    <row r="17" s="1" customFormat="1" ht="28.8" spans="1:19">
      <c r="A17" s="31"/>
      <c r="B17" s="32" t="s">
        <v>35</v>
      </c>
      <c r="C17" s="33" t="s">
        <v>41</v>
      </c>
      <c r="D17" s="34" t="s">
        <v>46</v>
      </c>
      <c r="E17" s="32" t="s">
        <v>43</v>
      </c>
      <c r="F17" s="35">
        <v>6710</v>
      </c>
      <c r="G17" s="32" t="s">
        <v>44</v>
      </c>
      <c r="H17" s="35">
        <v>5</v>
      </c>
      <c r="I17" s="13">
        <f t="shared" si="0"/>
        <v>6710</v>
      </c>
      <c r="J17" s="13">
        <f t="shared" si="1"/>
        <v>5</v>
      </c>
      <c r="K17" s="13"/>
      <c r="M17" s="39"/>
      <c r="N17" s="39"/>
      <c r="O17" s="39"/>
      <c r="P17" s="39"/>
      <c r="Q17" s="39"/>
      <c r="R17" s="39"/>
      <c r="S17" s="39"/>
    </row>
    <row r="18" s="1" customFormat="1" ht="28.8" spans="1:11">
      <c r="A18" s="31"/>
      <c r="B18" s="32" t="s">
        <v>35</v>
      </c>
      <c r="C18" s="33" t="s">
        <v>41</v>
      </c>
      <c r="D18" s="34" t="s">
        <v>47</v>
      </c>
      <c r="E18" s="32" t="s">
        <v>43</v>
      </c>
      <c r="F18" s="35">
        <v>3107</v>
      </c>
      <c r="G18" s="32" t="s">
        <v>48</v>
      </c>
      <c r="H18" s="35">
        <v>5</v>
      </c>
      <c r="I18" s="13">
        <f t="shared" si="0"/>
        <v>3107</v>
      </c>
      <c r="J18" s="13">
        <f t="shared" si="1"/>
        <v>5</v>
      </c>
      <c r="K18" s="13"/>
    </row>
    <row r="19" s="1" customFormat="1" ht="57.6" spans="1:11">
      <c r="A19" s="31"/>
      <c r="B19" s="32" t="s">
        <v>35</v>
      </c>
      <c r="C19" s="33" t="s">
        <v>49</v>
      </c>
      <c r="D19" s="34" t="s">
        <v>50</v>
      </c>
      <c r="E19" s="32" t="s">
        <v>51</v>
      </c>
      <c r="F19" s="32" t="s">
        <v>52</v>
      </c>
      <c r="G19" s="32" t="s">
        <v>53</v>
      </c>
      <c r="H19" s="35">
        <v>10</v>
      </c>
      <c r="I19" s="13" t="s">
        <v>54</v>
      </c>
      <c r="J19" s="13">
        <f t="shared" si="1"/>
        <v>10</v>
      </c>
      <c r="K19" s="13"/>
    </row>
    <row r="20" s="1" customFormat="1" ht="28.8" spans="1:11">
      <c r="A20" s="31"/>
      <c r="B20" s="32" t="s">
        <v>55</v>
      </c>
      <c r="C20" s="33" t="s">
        <v>56</v>
      </c>
      <c r="D20" s="34" t="s">
        <v>57</v>
      </c>
      <c r="E20" s="32" t="s">
        <v>58</v>
      </c>
      <c r="F20" s="35">
        <v>1200</v>
      </c>
      <c r="G20" s="32" t="s">
        <v>59</v>
      </c>
      <c r="H20" s="35">
        <v>5</v>
      </c>
      <c r="I20" s="13">
        <f t="shared" ref="I20:I25" si="2">F20</f>
        <v>1200</v>
      </c>
      <c r="J20" s="13">
        <f t="shared" si="1"/>
        <v>5</v>
      </c>
      <c r="K20" s="13"/>
    </row>
    <row r="21" s="1" customFormat="1" ht="43.2" spans="1:11">
      <c r="A21" s="31"/>
      <c r="B21" s="32" t="s">
        <v>55</v>
      </c>
      <c r="C21" s="33" t="s">
        <v>56</v>
      </c>
      <c r="D21" s="34" t="s">
        <v>60</v>
      </c>
      <c r="E21" s="32" t="s">
        <v>58</v>
      </c>
      <c r="F21" s="35">
        <v>1200</v>
      </c>
      <c r="G21" s="32" t="s">
        <v>59</v>
      </c>
      <c r="H21" s="35">
        <v>5</v>
      </c>
      <c r="I21" s="13">
        <f t="shared" si="2"/>
        <v>1200</v>
      </c>
      <c r="J21" s="13">
        <f t="shared" si="1"/>
        <v>5</v>
      </c>
      <c r="K21" s="13"/>
    </row>
    <row r="22" s="1" customFormat="1" ht="57.6" spans="1:11">
      <c r="A22" s="31"/>
      <c r="B22" s="32" t="s">
        <v>55</v>
      </c>
      <c r="C22" s="33" t="s">
        <v>56</v>
      </c>
      <c r="D22" s="34" t="s">
        <v>61</v>
      </c>
      <c r="E22" s="32" t="s">
        <v>43</v>
      </c>
      <c r="F22" s="35">
        <v>5200</v>
      </c>
      <c r="G22" s="32" t="s">
        <v>44</v>
      </c>
      <c r="H22" s="35">
        <v>5</v>
      </c>
      <c r="I22" s="13">
        <f t="shared" si="2"/>
        <v>5200</v>
      </c>
      <c r="J22" s="13">
        <f t="shared" si="1"/>
        <v>5</v>
      </c>
      <c r="K22" s="13"/>
    </row>
    <row r="23" s="1" customFormat="1" ht="57.6" spans="1:11">
      <c r="A23" s="31"/>
      <c r="B23" s="32" t="s">
        <v>55</v>
      </c>
      <c r="C23" s="33" t="s">
        <v>56</v>
      </c>
      <c r="D23" s="34" t="s">
        <v>62</v>
      </c>
      <c r="E23" s="32" t="s">
        <v>43</v>
      </c>
      <c r="F23" s="35">
        <v>7293</v>
      </c>
      <c r="G23" s="32" t="s">
        <v>44</v>
      </c>
      <c r="H23" s="35">
        <v>5</v>
      </c>
      <c r="I23" s="13">
        <f t="shared" si="2"/>
        <v>7293</v>
      </c>
      <c r="J23" s="13">
        <f t="shared" si="1"/>
        <v>5</v>
      </c>
      <c r="K23" s="13"/>
    </row>
    <row r="24" s="1" customFormat="1" ht="28.8" spans="1:11">
      <c r="A24" s="31"/>
      <c r="B24" s="32" t="s">
        <v>63</v>
      </c>
      <c r="C24" s="33" t="s">
        <v>64</v>
      </c>
      <c r="D24" s="34" t="s">
        <v>65</v>
      </c>
      <c r="E24" s="32" t="s">
        <v>58</v>
      </c>
      <c r="F24" s="35">
        <v>98</v>
      </c>
      <c r="G24" s="32" t="s">
        <v>66</v>
      </c>
      <c r="H24" s="35">
        <v>10</v>
      </c>
      <c r="I24" s="13">
        <f t="shared" si="2"/>
        <v>98</v>
      </c>
      <c r="J24" s="13">
        <f t="shared" si="1"/>
        <v>10</v>
      </c>
      <c r="K24" s="13"/>
    </row>
    <row r="25" s="1" customFormat="1" spans="1:11">
      <c r="A25" s="31"/>
      <c r="B25" s="32" t="s">
        <v>67</v>
      </c>
      <c r="C25" s="33" t="s">
        <v>68</v>
      </c>
      <c r="D25" s="34" t="s">
        <v>69</v>
      </c>
      <c r="E25" s="32" t="s">
        <v>38</v>
      </c>
      <c r="F25" s="35">
        <v>2108215.9</v>
      </c>
      <c r="G25" s="32" t="s">
        <v>70</v>
      </c>
      <c r="H25" s="35">
        <v>20</v>
      </c>
      <c r="I25" s="13">
        <f t="shared" si="2"/>
        <v>2108215.9</v>
      </c>
      <c r="J25" s="13">
        <f t="shared" si="1"/>
        <v>20</v>
      </c>
      <c r="K25" s="13"/>
    </row>
    <row r="26" s="1" customFormat="1" ht="22.15" customHeight="1" spans="1:11">
      <c r="A26" s="7" t="s">
        <v>71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B7ADA22B68844389A695BA20C09B74EC_13</vt:lpwstr>
  </property>
  <property fmtid="{D5CDD505-2E9C-101B-9397-08002B2CF9AE}" pid="3" name="KSOProductBuildVer">
    <vt:lpwstr>2052-12.1.0.21541</vt:lpwstr>
  </property>
</Properties>
</file>