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<sst xmlns="http://schemas.openxmlformats.org/spreadsheetml/2006/main" count="94" uniqueCount="70">
  <si>
    <t>项目支出绩效自评表</t>
  </si>
  <si>
    <t>（2024年度）</t>
  </si>
  <si>
    <t>项目名称</t>
  </si>
  <si>
    <t>[ID36525]北京市海淀区玉海二十一世纪实验幼儿园增加消防水池及消防系统改造工程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</si>
  <si>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</si>
  <si>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</si>
  <si>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</si>
  <si>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</si>
  <si>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</si>
  <si>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</si>
  <si>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</si>
  <si>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</si>
  <si>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</si>
  <si>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</si>
  <si>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</si>
  <si>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</si>
  <si>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</si>
  <si>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</si>
  <si>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</si>
  <si>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</si>
  <si>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</si>
  <si>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</si>
  <si>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</si>
  <si>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室外新建成品消防水池一体化泵站，详由专业厂家深化设计并施工，水池施工完成后人造 草坪地面恢复 室内增加消火栓、喷淋、烟感、火灾自动报警系统等消防设计 室外地面管 线位置开挖，等施工完成后回填，按照现状地面材料、样式及标高恢复 室内管道穿楼板采 用对地面不破坏方式开洞，消火栓位置储藏柜拆除后按照现状恢复 施工完成后室外出地面 通风管、检查孔等地面建筑需要做防护栏杆等安全防护措施 根据物探，场地内配建消防水 池位置地下两根长度约 300 米低压电缆需要拆除后重新规划位置 儿童游乐设施临时保护性 拆除并按照 30%设备损坏更换考虑 消防水池基坑支护
</t>
  </si>
  <si>
    <t>完成北京市海淀区玉海二十一世纪实验幼儿园增加消防水池及消防系统改造工程。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</si>
  <si>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</si>
  <si>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</si>
  <si>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</si>
  <si>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</si>
  <si>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</si>
  <si>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</si>
  <si>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</si>
  <si>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</si>
  <si>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</si>
  <si>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</si>
  <si>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</si>
  <si>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</si>
  <si>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</si>
  <si>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</si>
  <si>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</si>
  <si>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项目验收时间</t>
  </si>
  <si>
    <t>数量指标</t>
  </si>
  <si>
    <t>资源设施改造项目涉及的建筑物面积</t>
  </si>
  <si>
    <t>＝</t>
  </si>
  <si>
    <t>平方米</t>
  </si>
  <si>
    <t>资源设施改造项目外管线改造长度</t>
  </si>
  <si>
    <t>延米</t>
  </si>
  <si>
    <t>质量指标</t>
  </si>
  <si>
    <t>符合国家、北京市设计和施工质量验收标准验收要求</t>
  </si>
  <si>
    <t>定性</t>
  </si>
  <si>
    <t>优</t>
  </si>
  <si>
    <t>/</t>
  </si>
  <si>
    <t>效益指标</t>
  </si>
  <si>
    <t>可持续影响指标</t>
  </si>
  <si>
    <t>工程预计使用年限</t>
  </si>
  <si>
    <t>≥</t>
  </si>
  <si>
    <t>年</t>
  </si>
  <si>
    <t>经济效益指标</t>
  </si>
  <si>
    <t>改善师生的教育教学环境人数</t>
  </si>
  <si>
    <t>人</t>
  </si>
  <si>
    <t>消除安全隐患</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</si>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</sst>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8">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3"/>
  <sheetViews>
    <sheetView tabSelected="1" topLeftCell="A9" workbookViewId="0">
      <selection activeCell="H17" sqref="H13:H17"/>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4"/>
      <c r="J4" s="34"/>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20">
        <v>81.3151</v>
      </c>
      <c r="G6" s="20">
        <v>81.3151</v>
      </c>
      <c r="H6" s="13">
        <v>10</v>
      </c>
      <c r="I6" s="35">
        <f>G6/F6</f>
        <v>1</v>
      </c>
      <c r="J6" s="13">
        <f>ROUND(H6*I6,2)</f>
        <v>10</v>
      </c>
      <c r="K6" s="13"/>
    </row>
    <row r="7" s="1" customFormat="1" ht="22.15" customHeight="1" spans="1:11">
      <c r="A7" s="15"/>
      <c r="B7" s="16"/>
      <c r="C7" s="17" t="s">
        <v>16</v>
      </c>
      <c r="D7" s="18"/>
      <c r="E7" s="19">
        <v>0</v>
      </c>
      <c r="F7" s="20">
        <v>81.3151</v>
      </c>
      <c r="G7" s="20">
        <v>81.3151</v>
      </c>
      <c r="H7" s="13" t="s">
        <v>17</v>
      </c>
      <c r="I7" s="35">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1"/>
      <c r="B9" s="22"/>
      <c r="C9" s="17" t="s">
        <v>19</v>
      </c>
      <c r="D9" s="18"/>
      <c r="E9" s="13"/>
      <c r="F9" s="13"/>
      <c r="G9" s="13"/>
      <c r="H9" s="13" t="s">
        <v>17</v>
      </c>
      <c r="I9" s="13"/>
      <c r="J9" s="13" t="s">
        <v>17</v>
      </c>
      <c r="K9" s="13"/>
    </row>
    <row r="10" s="1" customFormat="1" ht="22.15" customHeight="1" spans="1:11">
      <c r="A10" s="23" t="s">
        <v>20</v>
      </c>
      <c r="B10" s="7" t="s">
        <v>21</v>
      </c>
      <c r="C10" s="8"/>
      <c r="D10" s="8"/>
      <c r="E10" s="8"/>
      <c r="F10" s="9"/>
      <c r="G10" s="7" t="s">
        <v>22</v>
      </c>
      <c r="H10" s="8"/>
      <c r="I10" s="8"/>
      <c r="J10" s="8"/>
      <c r="K10" s="9"/>
    </row>
    <row r="11" s="1" customFormat="1" ht="88.9" customHeight="1" spans="1:19">
      <c r="A11" s="24"/>
      <c r="B11" s="25" t="s">
        <v>23</v>
      </c>
      <c r="C11" s="26"/>
      <c r="D11" s="26"/>
      <c r="E11" s="26"/>
      <c r="F11" s="27"/>
      <c r="G11" s="25" t="s">
        <v>24</v>
      </c>
      <c r="H11" s="26"/>
      <c r="I11" s="26"/>
      <c r="J11" s="26"/>
      <c r="K11" s="27"/>
      <c r="M11" s="36"/>
      <c r="N11" s="36"/>
      <c r="O11" s="36"/>
      <c r="P11" s="36"/>
      <c r="Q11" s="36"/>
      <c r="R11" s="36"/>
      <c r="S11" s="36"/>
    </row>
    <row r="12" s="1" customFormat="1" ht="31.15" customHeight="1" spans="1:19">
      <c r="A12" s="23" t="s">
        <v>25</v>
      </c>
      <c r="B12" s="13" t="s">
        <v>26</v>
      </c>
      <c r="C12" s="13" t="s">
        <v>27</v>
      </c>
      <c r="D12" s="13" t="s">
        <v>28</v>
      </c>
      <c r="E12" s="13" t="s">
        <v>29</v>
      </c>
      <c r="F12" s="13" t="s">
        <v>30</v>
      </c>
      <c r="G12" s="13" t="s">
        <v>31</v>
      </c>
      <c r="H12" s="28" t="s">
        <v>32</v>
      </c>
      <c r="I12" s="14" t="s">
        <v>33</v>
      </c>
      <c r="J12" s="13" t="s">
        <v>14</v>
      </c>
      <c r="K12" s="14" t="s">
        <v>34</v>
      </c>
      <c r="M12" s="36"/>
      <c r="N12" s="36"/>
      <c r="O12" s="36"/>
      <c r="P12" s="36"/>
      <c r="Q12" s="36"/>
      <c r="R12" s="36"/>
      <c r="S12" s="36"/>
    </row>
    <row r="13" s="1" customFormat="1" spans="1:19">
      <c r="A13" s="29"/>
      <c r="B13" s="30" t="s">
        <v>35</v>
      </c>
      <c r="C13" s="31" t="s">
        <v>36</v>
      </c>
      <c r="D13" s="32" t="s">
        <v>37</v>
      </c>
      <c r="E13" s="30" t="s">
        <v>38</v>
      </c>
      <c r="F13" s="33">
        <v>9</v>
      </c>
      <c r="G13" s="30" t="s">
        <v>39</v>
      </c>
      <c r="H13" s="33">
        <v>5</v>
      </c>
      <c r="I13" s="13">
        <f t="shared" ref="I13:I18" si="0">F13</f>
        <v>9</v>
      </c>
      <c r="J13" s="13">
        <f t="shared" ref="J13:J26" si="1">H13</f>
        <v>5</v>
      </c>
      <c r="K13" s="13"/>
      <c r="M13" s="36"/>
      <c r="N13" s="36"/>
      <c r="O13" s="36"/>
      <c r="P13" s="36"/>
      <c r="Q13" s="36"/>
      <c r="R13" s="36"/>
      <c r="S13" s="36"/>
    </row>
    <row r="14" s="1" customFormat="1" spans="1:19">
      <c r="A14" s="29"/>
      <c r="B14" s="30" t="s">
        <v>35</v>
      </c>
      <c r="C14" s="31" t="s">
        <v>36</v>
      </c>
      <c r="D14" s="32" t="s">
        <v>40</v>
      </c>
      <c r="E14" s="30" t="s">
        <v>38</v>
      </c>
      <c r="F14" s="33">
        <v>9</v>
      </c>
      <c r="G14" s="30" t="s">
        <v>39</v>
      </c>
      <c r="H14" s="33">
        <v>5</v>
      </c>
      <c r="I14" s="13">
        <f t="shared" si="0"/>
        <v>9</v>
      </c>
      <c r="J14" s="13">
        <f t="shared" si="1"/>
        <v>5</v>
      </c>
      <c r="K14" s="13"/>
      <c r="M14" s="36"/>
      <c r="N14" s="36"/>
      <c r="O14" s="36"/>
      <c r="P14" s="36"/>
      <c r="Q14" s="36"/>
      <c r="R14" s="36"/>
      <c r="S14" s="36"/>
    </row>
    <row r="15" s="1" customFormat="1" ht="43.2" spans="1:19">
      <c r="A15" s="29"/>
      <c r="B15" s="30" t="s">
        <v>35</v>
      </c>
      <c r="C15" s="31" t="s">
        <v>41</v>
      </c>
      <c r="D15" s="32" t="s">
        <v>42</v>
      </c>
      <c r="E15" s="30" t="s">
        <v>43</v>
      </c>
      <c r="F15" s="33">
        <v>2715.07</v>
      </c>
      <c r="G15" s="30" t="s">
        <v>44</v>
      </c>
      <c r="H15" s="33">
        <v>10</v>
      </c>
      <c r="I15" s="13">
        <f t="shared" si="0"/>
        <v>2715.07</v>
      </c>
      <c r="J15" s="13">
        <f t="shared" si="1"/>
        <v>10</v>
      </c>
      <c r="K15" s="13"/>
      <c r="M15" s="36"/>
      <c r="N15" s="36"/>
      <c r="O15" s="36"/>
      <c r="P15" s="36"/>
      <c r="Q15" s="36"/>
      <c r="R15" s="36"/>
      <c r="S15" s="36"/>
    </row>
    <row r="16" s="1" customFormat="1" ht="43.2" spans="1:19">
      <c r="A16" s="29"/>
      <c r="B16" s="30" t="s">
        <v>35</v>
      </c>
      <c r="C16" s="31" t="s">
        <v>41</v>
      </c>
      <c r="D16" s="32" t="s">
        <v>45</v>
      </c>
      <c r="E16" s="30" t="s">
        <v>43</v>
      </c>
      <c r="F16" s="33">
        <v>780</v>
      </c>
      <c r="G16" s="30" t="s">
        <v>46</v>
      </c>
      <c r="H16" s="33">
        <v>10</v>
      </c>
      <c r="I16" s="13">
        <f t="shared" si="0"/>
        <v>780</v>
      </c>
      <c r="J16" s="13">
        <f t="shared" si="1"/>
        <v>10</v>
      </c>
      <c r="K16" s="13"/>
      <c r="M16" s="36"/>
      <c r="N16" s="36"/>
      <c r="O16" s="36"/>
      <c r="P16" s="36"/>
      <c r="Q16" s="36"/>
      <c r="R16" s="36"/>
      <c r="S16" s="36"/>
    </row>
    <row r="17" s="1" customFormat="1" ht="57.6" spans="1:19">
      <c r="A17" s="29"/>
      <c r="B17" s="30" t="s">
        <v>35</v>
      </c>
      <c r="C17" s="31" t="s">
        <v>47</v>
      </c>
      <c r="D17" s="32" t="s">
        <v>48</v>
      </c>
      <c r="E17" s="30" t="s">
        <v>49</v>
      </c>
      <c r="F17" s="30" t="s">
        <v>50</v>
      </c>
      <c r="G17" s="30" t="s">
        <v>51</v>
      </c>
      <c r="H17" s="33">
        <v>10</v>
      </c>
      <c r="I17" s="13" t="str">
        <f t="shared" si="0"/>
        <v>优</v>
      </c>
      <c r="J17" s="13">
        <f t="shared" si="1"/>
        <v>10</v>
      </c>
      <c r="K17" s="13"/>
      <c r="M17" s="36"/>
      <c r="N17" s="36"/>
      <c r="O17" s="36"/>
      <c r="P17" s="36"/>
      <c r="Q17" s="36"/>
      <c r="R17" s="36"/>
      <c r="S17" s="36"/>
    </row>
    <row r="18" s="1" customFormat="1" ht="28.8" spans="1:11">
      <c r="A18" s="29"/>
      <c r="B18" s="30" t="s">
        <v>52</v>
      </c>
      <c r="C18" s="31" t="s">
        <v>53</v>
      </c>
      <c r="D18" s="32" t="s">
        <v>54</v>
      </c>
      <c r="E18" s="30" t="s">
        <v>55</v>
      </c>
      <c r="F18" s="33">
        <v>15</v>
      </c>
      <c r="G18" s="30" t="s">
        <v>56</v>
      </c>
      <c r="H18" s="33">
        <v>5</v>
      </c>
      <c r="I18" s="13">
        <f t="shared" si="0"/>
        <v>15</v>
      </c>
      <c r="J18" s="13">
        <f t="shared" si="1"/>
        <v>5</v>
      </c>
      <c r="K18" s="13"/>
    </row>
    <row r="19" s="1" customFormat="1" ht="28.8" spans="1:11">
      <c r="A19" s="29"/>
      <c r="B19" s="30" t="s">
        <v>52</v>
      </c>
      <c r="C19" s="31" t="s">
        <v>57</v>
      </c>
      <c r="D19" s="32" t="s">
        <v>58</v>
      </c>
      <c r="E19" s="30" t="s">
        <v>55</v>
      </c>
      <c r="F19" s="33">
        <v>510</v>
      </c>
      <c r="G19" s="30" t="s">
        <v>59</v>
      </c>
      <c r="H19" s="33">
        <v>5</v>
      </c>
      <c r="I19" s="13">
        <v>510</v>
      </c>
      <c r="J19" s="13">
        <f t="shared" si="1"/>
        <v>5</v>
      </c>
      <c r="K19" s="13"/>
    </row>
    <row r="20" s="1" customFormat="1" spans="1:11">
      <c r="A20" s="29"/>
      <c r="B20" s="30" t="s">
        <v>52</v>
      </c>
      <c r="C20" s="31" t="s">
        <v>57</v>
      </c>
      <c r="D20" s="32" t="s">
        <v>60</v>
      </c>
      <c r="E20" s="30" t="s">
        <v>49</v>
      </c>
      <c r="F20" s="30" t="s">
        <v>50</v>
      </c>
      <c r="G20" s="30" t="s">
        <v>51</v>
      </c>
      <c r="H20" s="33">
        <v>10</v>
      </c>
      <c r="I20" s="13" t="str">
        <f>F20</f>
        <v>优</v>
      </c>
      <c r="J20" s="13">
        <f t="shared" si="1"/>
        <v>10</v>
      </c>
      <c r="K20" s="13"/>
    </row>
    <row r="21" s="1" customFormat="1" ht="28.8" spans="1:11">
      <c r="A21" s="29"/>
      <c r="B21" s="30" t="s">
        <v>61</v>
      </c>
      <c r="C21" s="31" t="s">
        <v>62</v>
      </c>
      <c r="D21" s="32" t="s">
        <v>63</v>
      </c>
      <c r="E21" s="30" t="s">
        <v>55</v>
      </c>
      <c r="F21" s="33">
        <v>98</v>
      </c>
      <c r="G21" s="30" t="s">
        <v>64</v>
      </c>
      <c r="H21" s="33">
        <v>10</v>
      </c>
      <c r="I21" s="13">
        <v>98</v>
      </c>
      <c r="J21" s="13">
        <f t="shared" si="1"/>
        <v>10</v>
      </c>
      <c r="K21" s="13"/>
    </row>
    <row r="22" s="1" customFormat="1" spans="1:11">
      <c r="A22" s="29"/>
      <c r="B22" s="30" t="s">
        <v>65</v>
      </c>
      <c r="C22" s="31" t="s">
        <v>66</v>
      </c>
      <c r="D22" s="32" t="s">
        <v>67</v>
      </c>
      <c r="E22" s="30" t="s">
        <v>38</v>
      </c>
      <c r="F22" s="33">
        <v>813151.19</v>
      </c>
      <c r="G22" s="30" t="s">
        <v>68</v>
      </c>
      <c r="H22" s="33">
        <v>20</v>
      </c>
      <c r="I22" s="13">
        <f>F22</f>
        <v>813151.19</v>
      </c>
      <c r="J22" s="13">
        <f t="shared" si="1"/>
        <v>20</v>
      </c>
      <c r="K22" s="13"/>
    </row>
    <row r="23" s="1" customFormat="1" ht="22.15" customHeight="1" spans="1:11">
      <c r="A23" s="7" t="s">
        <v>69</v>
      </c>
      <c r="B23" s="8"/>
      <c r="C23" s="8"/>
      <c r="D23" s="8"/>
      <c r="E23" s="8"/>
      <c r="F23" s="8"/>
      <c r="G23" s="8"/>
      <c r="H23" s="8"/>
      <c r="I23" s="9"/>
      <c r="J23" s="13">
        <f>SUM(J13:J22,J6)</f>
        <v>100</v>
      </c>
      <c r="K23" s="37"/>
    </row>
  </sheetData>
  <mergeCells count="17">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2025-06-24T00:25:59Z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4F2B2B9208BB44149DB09BA0A9596C19_13</vt:lpwstr>
  </property>
  <property fmtid="{D5CDD505-2E9C-101B-9397-08002B2CF9AE}" pid="3" name="KSOProductBuildVer">
    <vt:lpwstr>2052-12.1.0.21541</vt:lpwstr>
  </property>
</Properties>
</file>