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<sst xmlns="http://schemas.openxmlformats.org/spreadsheetml/2006/main" count="125" uniqueCount="79">
  <si>
    <t>项目支出绩效自评表</t>
  </si>
  <si>
    <t>（2024年度）</t>
  </si>
  <si>
    <t>项目名称</t>
  </si>
  <si>
    <t>海淀区学生学业诊断平台建设项目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</si>
  <si>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</si>
  <si>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</si>
  <si>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</si>
  <si>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</si>
  <si>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</si>
  <si>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</si>
  <si>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</si>
  <si>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</si>
  <si>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</si>
  <si>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</si>
  <si>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</si>
  <si>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</si>
  <si>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</si>
  <si>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</si>
  <si>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</si>
  <si>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</si>
  <si>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</si>
  <si>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</si>
  <si>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</si>
  <si>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（1）受益对象：海淀区教委相关职能部门、教研部门、中小学教学管理人员、教师及学生。
（2）项目目的和预期效果：
项目目的：以“走向优质均衡，维护教育生态”为指导，旨在打造一个诊断、监测、支持的综合评价平台，落实教育改革政策要求，构建海淀特色基础教育质量监测体系，促进区域教育决策和管理的科学化，推动区域教育高质量发展，优化教育经费使用结构。
预期效果：建设海淀区教育测量数字化基座，打造一体化学业智能诊断平台；建设多级多角色的统一管理与运维系统，构建研究型分层诊断体系；建设全学科工具蓝图与数据指标系统应用，初步构建评价结果关联机制；建设个性化智能诊断跟踪系统应用，形成基于数据驱动的师生发展指导模式。
</t>
  </si>
  <si>
    <t>本年度按照计划完成项目建设费-三笔款、尾款，等保费-三笔款、监理费-尾款的支付工作。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</si>
  <si>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</si>
  <si>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</si>
  <si>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</si>
  <si>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</si>
  <si>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</si>
  <si>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</si>
  <si>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</si>
  <si>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</si>
  <si>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</si>
  <si>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</si>
  <si>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</si>
  <si>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</si>
  <si>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项目覆盖小学生人数</t>
  </si>
  <si>
    <t>＝</t>
  </si>
  <si>
    <t>160000</t>
  </si>
  <si>
    <t>人</t>
  </si>
  <si>
    <t>5</t>
  </si>
  <si>
    <t>质量指标</t>
  </si>
  <si>
    <t xml:space="preserve">符合智慧教育项目验收标准	</t>
  </si>
  <si>
    <t>定性</t>
  </si>
  <si>
    <t>优</t>
  </si>
  <si>
    <t>10</t>
  </si>
  <si>
    <t>项目覆盖学校数量</t>
  </si>
  <si>
    <t>169</t>
  </si>
  <si>
    <t>所</t>
  </si>
  <si>
    <t>项目覆盖高中生人数</t>
  </si>
  <si>
    <t>≥</t>
  </si>
  <si>
    <t>40000</t>
  </si>
  <si>
    <t>项目覆盖初中生人数</t>
  </si>
  <si>
    <t>80000</t>
  </si>
  <si>
    <t>时效指标</t>
  </si>
  <si>
    <t>完成项目采购时间</t>
  </si>
  <si>
    <t>≤</t>
  </si>
  <si>
    <t>4</t>
  </si>
  <si>
    <t>月</t>
  </si>
  <si>
    <t>完成项目竣工验收时间</t>
  </si>
  <si>
    <t>6</t>
  </si>
  <si>
    <t>效益指标</t>
  </si>
  <si>
    <t>可持续影响指标</t>
  </si>
  <si>
    <t>促进智慧教育服务体系构建</t>
  </si>
  <si>
    <t>促进教育均衡发展</t>
  </si>
  <si>
    <t>社会效益指标</t>
  </si>
  <si>
    <t xml:space="preserve">提升学校教育教学质量	</t>
  </si>
  <si>
    <t>满意度指标</t>
  </si>
  <si>
    <t>服务对象满意度指标</t>
  </si>
  <si>
    <t>受益学校、教师、学生满意度</t>
  </si>
  <si>
    <t>90</t>
  </si>
  <si>
    <t>%</t>
  </si>
  <si>
    <t>成本指标</t>
  </si>
  <si>
    <t>经济成本指标</t>
  </si>
  <si>
    <t>资金使用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</si>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</sst>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F8" sqref="F8:G8"/>
    </sheetView>
  </sheetViews>
  <sheetFormatPr defaultColWidth="9" defaultRowHeight="14.4"/>
  <cols>
    <col min="1" max="1" width="7.53703703703704" customWidth="1"/>
    <col min="2" max="2" width="10.9074074074074" customWidth="1"/>
    <col min="3" max="3" width="18.537037037037" customWidth="1"/>
    <col min="4" max="4" width="14.1851851851852" customWidth="1"/>
    <col min="5" max="5" width="13.6296296296296" customWidth="1"/>
    <col min="6" max="6" width="13.4537037037037" customWidth="1"/>
    <col min="7" max="7" width="16.9074074074074" customWidth="1"/>
    <col min="8" max="8" width="10.1851851851852" customWidth="1"/>
    <col min="9" max="9" width="12" customWidth="1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/>
      <c r="F6" s="16">
        <v>76.9231</v>
      </c>
      <c r="G6" s="16">
        <v>76.9231</v>
      </c>
      <c r="H6" s="15">
        <v>10</v>
      </c>
      <c r="I6" s="30">
        <f>G6/F6</f>
        <v>1</v>
      </c>
      <c r="J6" s="31">
        <f>I6*1000%</f>
        <v>10</v>
      </c>
      <c r="K6" s="3"/>
    </row>
    <row r="7" ht="22" customHeight="1" spans="1:11">
      <c r="A7" s="11"/>
      <c r="B7" s="12"/>
      <c r="C7" s="13" t="s">
        <v>16</v>
      </c>
      <c r="D7" s="14"/>
      <c r="E7" s="15"/>
      <c r="F7" s="16">
        <v>76.9231</v>
      </c>
      <c r="G7" s="16">
        <v>76.9231</v>
      </c>
      <c r="H7" s="15" t="s">
        <v>17</v>
      </c>
      <c r="I7" s="15"/>
      <c r="J7" s="15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17"/>
      <c r="G8" s="17"/>
      <c r="H8" s="3" t="s">
        <v>17</v>
      </c>
      <c r="I8" s="3"/>
      <c r="J8" s="3" t="s">
        <v>17</v>
      </c>
      <c r="K8" s="3"/>
    </row>
    <row r="9" ht="22" customHeight="1" spans="1:11">
      <c r="A9" s="18"/>
      <c r="B9" s="19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20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56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2"/>
    </row>
    <row r="12" ht="31.25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0" customHeight="1" spans="1:11">
      <c r="A13" s="27"/>
      <c r="B13" s="28" t="s">
        <v>35</v>
      </c>
      <c r="C13" s="15" t="s">
        <v>36</v>
      </c>
      <c r="D13" s="29" t="s">
        <v>37</v>
      </c>
      <c r="E13" s="28" t="s">
        <v>38</v>
      </c>
      <c r="F13" s="28" t="s">
        <v>39</v>
      </c>
      <c r="G13" s="28" t="s">
        <v>40</v>
      </c>
      <c r="H13" s="28" t="s">
        <v>41</v>
      </c>
      <c r="I13" s="15">
        <v>16000</v>
      </c>
      <c r="J13" s="15">
        <v>5</v>
      </c>
      <c r="K13" s="15"/>
    </row>
    <row r="14" ht="20" customHeight="1" spans="1:11">
      <c r="A14" s="27"/>
      <c r="B14" s="28" t="s">
        <v>35</v>
      </c>
      <c r="C14" s="15" t="s">
        <v>42</v>
      </c>
      <c r="D14" s="29" t="s">
        <v>43</v>
      </c>
      <c r="E14" s="28" t="s">
        <v>44</v>
      </c>
      <c r="F14" s="28" t="s">
        <v>45</v>
      </c>
      <c r="G14" s="28"/>
      <c r="H14" s="28" t="s">
        <v>46</v>
      </c>
      <c r="I14" s="15" t="s">
        <v>45</v>
      </c>
      <c r="J14" s="15">
        <v>10</v>
      </c>
      <c r="K14" s="15"/>
    </row>
    <row r="15" ht="20" customHeight="1" spans="1:11">
      <c r="A15" s="27"/>
      <c r="B15" s="28" t="s">
        <v>35</v>
      </c>
      <c r="C15" s="15" t="s">
        <v>36</v>
      </c>
      <c r="D15" s="29" t="s">
        <v>47</v>
      </c>
      <c r="E15" s="28" t="s">
        <v>38</v>
      </c>
      <c r="F15" s="28" t="s">
        <v>48</v>
      </c>
      <c r="G15" s="28" t="s">
        <v>49</v>
      </c>
      <c r="H15" s="28" t="s">
        <v>41</v>
      </c>
      <c r="I15" s="15">
        <v>169</v>
      </c>
      <c r="J15" s="15">
        <v>5</v>
      </c>
      <c r="K15" s="15"/>
    </row>
    <row r="16" ht="20" customHeight="1" spans="1:11">
      <c r="A16" s="27"/>
      <c r="B16" s="28" t="s">
        <v>35</v>
      </c>
      <c r="C16" s="15" t="s">
        <v>36</v>
      </c>
      <c r="D16" s="29" t="s">
        <v>50</v>
      </c>
      <c r="E16" s="28" t="s">
        <v>51</v>
      </c>
      <c r="F16" s="28" t="s">
        <v>52</v>
      </c>
      <c r="G16" s="28" t="s">
        <v>40</v>
      </c>
      <c r="H16" s="28" t="s">
        <v>41</v>
      </c>
      <c r="I16" s="15">
        <v>40000</v>
      </c>
      <c r="J16" s="15">
        <v>5</v>
      </c>
      <c r="K16" s="15"/>
    </row>
    <row r="17" ht="20" customHeight="1" spans="1:11">
      <c r="A17" s="27"/>
      <c r="B17" s="28" t="s">
        <v>35</v>
      </c>
      <c r="C17" s="15" t="s">
        <v>36</v>
      </c>
      <c r="D17" s="29" t="s">
        <v>53</v>
      </c>
      <c r="E17" s="28" t="s">
        <v>51</v>
      </c>
      <c r="F17" s="28" t="s">
        <v>54</v>
      </c>
      <c r="G17" s="28" t="s">
        <v>40</v>
      </c>
      <c r="H17" s="28" t="s">
        <v>41</v>
      </c>
      <c r="I17" s="15">
        <v>80000</v>
      </c>
      <c r="J17" s="15">
        <v>5</v>
      </c>
      <c r="K17" s="15"/>
    </row>
    <row r="18" ht="20" customHeight="1" spans="1:11">
      <c r="A18" s="27"/>
      <c r="B18" s="28" t="s">
        <v>35</v>
      </c>
      <c r="C18" s="15" t="s">
        <v>55</v>
      </c>
      <c r="D18" s="29" t="s">
        <v>56</v>
      </c>
      <c r="E18" s="28" t="s">
        <v>57</v>
      </c>
      <c r="F18" s="28" t="s">
        <v>58</v>
      </c>
      <c r="G18" s="28" t="s">
        <v>59</v>
      </c>
      <c r="H18" s="28" t="s">
        <v>41</v>
      </c>
      <c r="I18" s="15">
        <v>4</v>
      </c>
      <c r="J18" s="15">
        <v>5</v>
      </c>
      <c r="K18" s="15"/>
    </row>
    <row r="19" ht="20" customHeight="1" spans="1:11">
      <c r="A19" s="27"/>
      <c r="B19" s="28" t="s">
        <v>35</v>
      </c>
      <c r="C19" s="15" t="s">
        <v>55</v>
      </c>
      <c r="D19" s="29" t="s">
        <v>60</v>
      </c>
      <c r="E19" s="28" t="s">
        <v>57</v>
      </c>
      <c r="F19" s="28" t="s">
        <v>61</v>
      </c>
      <c r="G19" s="28" t="s">
        <v>59</v>
      </c>
      <c r="H19" s="28" t="s">
        <v>41</v>
      </c>
      <c r="I19" s="15">
        <v>6</v>
      </c>
      <c r="J19" s="15">
        <v>5</v>
      </c>
      <c r="K19" s="15"/>
    </row>
    <row r="20" ht="20" customHeight="1" spans="1:11">
      <c r="A20" s="27"/>
      <c r="B20" s="28" t="s">
        <v>62</v>
      </c>
      <c r="C20" s="15" t="s">
        <v>63</v>
      </c>
      <c r="D20" s="29" t="s">
        <v>64</v>
      </c>
      <c r="E20" s="28" t="s">
        <v>44</v>
      </c>
      <c r="F20" s="28" t="s">
        <v>45</v>
      </c>
      <c r="G20" s="28"/>
      <c r="H20" s="28" t="s">
        <v>41</v>
      </c>
      <c r="I20" s="15" t="s">
        <v>45</v>
      </c>
      <c r="J20" s="15">
        <v>5</v>
      </c>
      <c r="K20" s="15"/>
    </row>
    <row r="21" ht="20" customHeight="1" spans="1:11">
      <c r="A21" s="27"/>
      <c r="B21" s="28" t="s">
        <v>62</v>
      </c>
      <c r="C21" s="15" t="s">
        <v>63</v>
      </c>
      <c r="D21" s="29" t="s">
        <v>65</v>
      </c>
      <c r="E21" s="28" t="s">
        <v>44</v>
      </c>
      <c r="F21" s="28" t="s">
        <v>45</v>
      </c>
      <c r="G21" s="28"/>
      <c r="H21" s="28" t="s">
        <v>41</v>
      </c>
      <c r="I21" s="15" t="s">
        <v>45</v>
      </c>
      <c r="J21" s="15">
        <v>5</v>
      </c>
      <c r="K21" s="15"/>
    </row>
    <row r="22" ht="20" customHeight="1" spans="1:11">
      <c r="A22" s="27"/>
      <c r="B22" s="28" t="s">
        <v>62</v>
      </c>
      <c r="C22" s="15" t="s">
        <v>66</v>
      </c>
      <c r="D22" s="29" t="s">
        <v>67</v>
      </c>
      <c r="E22" s="28" t="s">
        <v>44</v>
      </c>
      <c r="F22" s="28" t="s">
        <v>45</v>
      </c>
      <c r="G22" s="28"/>
      <c r="H22" s="28" t="s">
        <v>46</v>
      </c>
      <c r="I22" s="15" t="s">
        <v>45</v>
      </c>
      <c r="J22" s="15">
        <v>10</v>
      </c>
      <c r="K22" s="15"/>
    </row>
    <row r="23" ht="20" customHeight="1" spans="1:11">
      <c r="A23" s="27"/>
      <c r="B23" s="28" t="s">
        <v>68</v>
      </c>
      <c r="C23" s="15" t="s">
        <v>69</v>
      </c>
      <c r="D23" s="29" t="s">
        <v>70</v>
      </c>
      <c r="E23" s="28" t="s">
        <v>51</v>
      </c>
      <c r="F23" s="28" t="s">
        <v>71</v>
      </c>
      <c r="G23" s="28" t="s">
        <v>72</v>
      </c>
      <c r="H23" s="28" t="s">
        <v>46</v>
      </c>
      <c r="I23" s="15">
        <v>90</v>
      </c>
      <c r="J23" s="15">
        <v>10</v>
      </c>
      <c r="K23" s="15"/>
    </row>
    <row r="24" ht="20" customHeight="1" spans="1:11">
      <c r="A24" s="27"/>
      <c r="B24" s="28" t="s">
        <v>73</v>
      </c>
      <c r="C24" s="15" t="s">
        <v>74</v>
      </c>
      <c r="D24" s="29" t="s">
        <v>75</v>
      </c>
      <c r="E24" s="28" t="s">
        <v>57</v>
      </c>
      <c r="F24" s="28">
        <v>769231.56</v>
      </c>
      <c r="G24" s="28" t="s">
        <v>76</v>
      </c>
      <c r="H24" s="28" t="s">
        <v>77</v>
      </c>
      <c r="I24" s="15">
        <v>769231.56</v>
      </c>
      <c r="J24" s="15">
        <v>20</v>
      </c>
      <c r="K24" s="15"/>
    </row>
    <row r="25" ht="22" customHeight="1" spans="1:11">
      <c r="A25" s="3" t="s">
        <v>78</v>
      </c>
      <c r="B25" s="3"/>
      <c r="C25" s="3"/>
      <c r="D25" s="3"/>
      <c r="E25" s="3"/>
      <c r="F25" s="3"/>
      <c r="G25" s="3"/>
      <c r="H25" s="3"/>
      <c r="I25" s="3"/>
      <c r="J25" s="3">
        <f>SUM(J13:J24)+J6</f>
        <v>100</v>
      </c>
      <c r="K25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