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<sst xmlns="http://schemas.openxmlformats.org/spreadsheetml/2006/main" count="97" uniqueCount="74">
  <si>
    <t>项目支出绩效自评表</t>
  </si>
  <si>
    <t>（2024年度）</t>
  </si>
  <si>
    <t>项目名称</t>
  </si>
  <si>
    <t>北京市海淀区教师进修学校北楼信息化基础设施环境建设项目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</si>
  <si>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</si>
  <si>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</si>
  <si>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</si>
  <si>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</si>
  <si>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</si>
  <si>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</si>
  <si>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</si>
  <si>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</si>
  <si>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</si>
  <si>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</si>
  <si>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</si>
  <si>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</si>
  <si>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</si>
  <si>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</si>
  <si>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</si>
  <si>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</si>
  <si>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</si>
  <si>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</si>
  <si>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</si>
  <si>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北京市海淀区教师进修学校的北楼1-8层的东侧区域进行部分信息化基础设施环境建设，包括增加7套门禁系统和相应的配套网络点位；增加63台网络交换设备和64台AP；数据中心机房增加7组机柜，对监控死角补充6台监控设备等工作，保障党校教育、教学的正常秩序及正常使用，改善学校内外部环境。改善办学环境，满足学校正常的教学需要，为教育、教学工作提供有力保障，保障干部及党员教师的培训学习提供良好环境。 保障招办担负的招考业务工作的展开，特别是此次项目建设必须保证2023年度高考安全、稳定、顺利进行。
      </t>
  </si>
  <si>
    <t>根据项目整体实施计划，如期完成本项目硬件类采购费尾款、监理费尾款、硬件类采购费三笔款的支付。有效落实北京市海淀区教师进修学校的北楼1-8层的东侧区域进行部分信息化基础设施环境建设目标，落实建设要求，保障各单位教学工作需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</si>
  <si>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</si>
  <si>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</si>
  <si>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</si>
  <si>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</si>
  <si>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</si>
  <si>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</si>
  <si>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</si>
  <si>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</si>
  <si>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</si>
  <si>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</si>
  <si>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</si>
  <si>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</si>
  <si>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</si>
  <si>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</si>
  <si>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7</t>
  </si>
  <si>
    <t>月</t>
  </si>
  <si>
    <t>10</t>
  </si>
  <si>
    <t>数量指标</t>
  </si>
  <si>
    <t>采购硬件设备数量</t>
  </si>
  <si>
    <t>＝</t>
  </si>
  <si>
    <t>149</t>
  </si>
  <si>
    <t>个</t>
  </si>
  <si>
    <t>采购硬件设备种类</t>
  </si>
  <si>
    <t>4</t>
  </si>
  <si>
    <t>种</t>
  </si>
  <si>
    <t>质量指标</t>
  </si>
  <si>
    <t>验收合格率</t>
  </si>
  <si>
    <t>100</t>
  </si>
  <si>
    <t>%</t>
  </si>
  <si>
    <t>效益指标</t>
  </si>
  <si>
    <t>可持续影响指标</t>
  </si>
  <si>
    <t>设备使用年限</t>
  </si>
  <si>
    <t>≥</t>
  </si>
  <si>
    <t>6</t>
  </si>
  <si>
    <t>年</t>
  </si>
  <si>
    <t>社会效益指标</t>
  </si>
  <si>
    <t>满足教育教学需要</t>
  </si>
  <si>
    <t>定性</t>
  </si>
  <si>
    <t>优</t>
  </si>
  <si>
    <t>满意度指标</t>
  </si>
  <si>
    <t>服务对象满意度指标</t>
  </si>
  <si>
    <t>使用者满意度</t>
  </si>
  <si>
    <t>95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</si>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</sst>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I13" sqref="I13"/>
    </sheetView>
  </sheetViews>
  <sheetFormatPr defaultColWidth="9" defaultRowHeight="14.4"/>
  <cols>
    <col min="1" max="1" width="7.53703703703704" customWidth="1"/>
    <col min="2" max="2" width="10.9074074074074" customWidth="1"/>
    <col min="3" max="3" width="10.6296296296296" customWidth="1"/>
    <col min="4" max="4" width="16.6296296296296" customWidth="1"/>
    <col min="5" max="5" width="13.6296296296296" customWidth="1"/>
    <col min="6" max="6" width="13.4537037037037" customWidth="1"/>
    <col min="7" max="7" width="16.4537037037037" customWidth="1"/>
    <col min="8" max="8" width="10.1851851851852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/>
      <c r="F6" s="16">
        <v>41.3413</v>
      </c>
      <c r="G6" s="16">
        <v>41.3413</v>
      </c>
      <c r="H6" s="15">
        <v>10</v>
      </c>
      <c r="I6" s="28">
        <f>G6/F6</f>
        <v>1</v>
      </c>
      <c r="J6" s="29">
        <f>I6*1000%</f>
        <v>10</v>
      </c>
      <c r="K6" s="3"/>
    </row>
    <row r="7" ht="22" customHeight="1" spans="1:11">
      <c r="A7" s="11"/>
      <c r="B7" s="12"/>
      <c r="C7" s="13" t="s">
        <v>16</v>
      </c>
      <c r="D7" s="14"/>
      <c r="E7" s="15"/>
      <c r="F7" s="16">
        <v>41.3413</v>
      </c>
      <c r="G7" s="16">
        <v>41.3413</v>
      </c>
      <c r="H7" s="15" t="s">
        <v>17</v>
      </c>
      <c r="I7" s="15"/>
      <c r="J7" s="15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0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" customHeight="1" spans="1:11">
      <c r="A13" s="26"/>
      <c r="B13" s="27" t="s">
        <v>35</v>
      </c>
      <c r="C13" s="15" t="s">
        <v>36</v>
      </c>
      <c r="D13" s="15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5">
        <v>7</v>
      </c>
      <c r="J13" s="15">
        <v>10</v>
      </c>
      <c r="K13" s="15"/>
    </row>
    <row r="14" ht="22" customHeight="1" spans="1:11">
      <c r="A14" s="26"/>
      <c r="B14" s="27" t="s">
        <v>35</v>
      </c>
      <c r="C14" s="15" t="s">
        <v>42</v>
      </c>
      <c r="D14" s="15" t="s">
        <v>43</v>
      </c>
      <c r="E14" s="27" t="s">
        <v>44</v>
      </c>
      <c r="F14" s="27" t="s">
        <v>45</v>
      </c>
      <c r="G14" s="27" t="s">
        <v>46</v>
      </c>
      <c r="H14" s="27" t="s">
        <v>41</v>
      </c>
      <c r="I14" s="15">
        <v>149</v>
      </c>
      <c r="J14" s="15">
        <v>10</v>
      </c>
      <c r="K14" s="15"/>
    </row>
    <row r="15" ht="22" customHeight="1" spans="1:11">
      <c r="A15" s="26"/>
      <c r="B15" s="27" t="s">
        <v>35</v>
      </c>
      <c r="C15" s="15" t="s">
        <v>42</v>
      </c>
      <c r="D15" s="15" t="s">
        <v>47</v>
      </c>
      <c r="E15" s="27" t="s">
        <v>44</v>
      </c>
      <c r="F15" s="27" t="s">
        <v>48</v>
      </c>
      <c r="G15" s="27" t="s">
        <v>49</v>
      </c>
      <c r="H15" s="27" t="s">
        <v>41</v>
      </c>
      <c r="I15" s="15">
        <v>4</v>
      </c>
      <c r="J15" s="15">
        <v>10</v>
      </c>
      <c r="K15" s="15"/>
    </row>
    <row r="16" ht="22" customHeight="1" spans="1:11">
      <c r="A16" s="26"/>
      <c r="B16" s="27" t="s">
        <v>35</v>
      </c>
      <c r="C16" s="15" t="s">
        <v>50</v>
      </c>
      <c r="D16" s="15" t="s">
        <v>51</v>
      </c>
      <c r="E16" s="27" t="s">
        <v>44</v>
      </c>
      <c r="F16" s="27" t="s">
        <v>52</v>
      </c>
      <c r="G16" s="27" t="s">
        <v>53</v>
      </c>
      <c r="H16" s="27" t="s">
        <v>41</v>
      </c>
      <c r="I16" s="31">
        <v>1</v>
      </c>
      <c r="J16" s="15">
        <v>10</v>
      </c>
      <c r="K16" s="15"/>
    </row>
    <row r="17" ht="22" customHeight="1" spans="1:11">
      <c r="A17" s="26"/>
      <c r="B17" s="27" t="s">
        <v>54</v>
      </c>
      <c r="C17" s="15" t="s">
        <v>55</v>
      </c>
      <c r="D17" s="15" t="s">
        <v>56</v>
      </c>
      <c r="E17" s="27" t="s">
        <v>57</v>
      </c>
      <c r="F17" s="27" t="s">
        <v>58</v>
      </c>
      <c r="G17" s="27" t="s">
        <v>59</v>
      </c>
      <c r="H17" s="27" t="s">
        <v>41</v>
      </c>
      <c r="I17" s="15">
        <v>6</v>
      </c>
      <c r="J17" s="15">
        <v>10</v>
      </c>
      <c r="K17" s="15"/>
    </row>
    <row r="18" ht="22" customHeight="1" spans="1:11">
      <c r="A18" s="26"/>
      <c r="B18" s="27" t="s">
        <v>54</v>
      </c>
      <c r="C18" s="15" t="s">
        <v>60</v>
      </c>
      <c r="D18" s="15" t="s">
        <v>61</v>
      </c>
      <c r="E18" s="27" t="s">
        <v>62</v>
      </c>
      <c r="F18" s="27" t="s">
        <v>63</v>
      </c>
      <c r="G18" s="27"/>
      <c r="H18" s="27" t="s">
        <v>41</v>
      </c>
      <c r="I18" s="15" t="s">
        <v>63</v>
      </c>
      <c r="J18" s="15">
        <v>10</v>
      </c>
      <c r="K18" s="15"/>
    </row>
    <row r="19" ht="22" customHeight="1" spans="1:11">
      <c r="A19" s="26"/>
      <c r="B19" s="27" t="s">
        <v>64</v>
      </c>
      <c r="C19" s="15" t="s">
        <v>65</v>
      </c>
      <c r="D19" s="15" t="s">
        <v>66</v>
      </c>
      <c r="E19" s="27" t="s">
        <v>57</v>
      </c>
      <c r="F19" s="27" t="s">
        <v>67</v>
      </c>
      <c r="G19" s="27" t="s">
        <v>53</v>
      </c>
      <c r="H19" s="27" t="s">
        <v>41</v>
      </c>
      <c r="I19" s="15">
        <v>95</v>
      </c>
      <c r="J19" s="15">
        <v>10</v>
      </c>
      <c r="K19" s="15"/>
    </row>
    <row r="20" ht="22" customHeight="1" spans="1:11">
      <c r="A20" s="26"/>
      <c r="B20" s="27" t="s">
        <v>68</v>
      </c>
      <c r="C20" s="15" t="s">
        <v>69</v>
      </c>
      <c r="D20" s="15" t="s">
        <v>70</v>
      </c>
      <c r="E20" s="27" t="s">
        <v>38</v>
      </c>
      <c r="F20" s="27">
        <v>413413.55</v>
      </c>
      <c r="G20" s="27" t="s">
        <v>71</v>
      </c>
      <c r="H20" s="27" t="s">
        <v>72</v>
      </c>
      <c r="I20" s="15">
        <v>413413.55</v>
      </c>
      <c r="J20" s="15">
        <v>20</v>
      </c>
      <c r="K20" s="15"/>
    </row>
    <row r="21" ht="22" customHeight="1" spans="1:11">
      <c r="A21" s="3" t="s">
        <v>73</v>
      </c>
      <c r="B21" s="3"/>
      <c r="C21" s="3"/>
      <c r="D21" s="3"/>
      <c r="E21" s="3"/>
      <c r="F21" s="3"/>
      <c r="G21" s="3"/>
      <c r="H21" s="3"/>
      <c r="I21" s="3"/>
      <c r="J21" s="3">
        <f>SUM(J13:J20)+J6</f>
        <v>100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2025-06-26T03:34:38Z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