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<sst xmlns="http://schemas.openxmlformats.org/spreadsheetml/2006/main" count="91" uniqueCount="71">
  <si>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>项目支出绩效自评表</t>
  </si>
  <si>
    <t>（2024年度）</t>
  </si>
  <si>
    <t>项目名称</t>
  </si>
  <si>
    <t>基层党组织离退休书记委员工作补贴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</si>
  <si>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</si>
  <si>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</si>
  <si>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</si>
  <si>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</si>
  <si>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</si>
  <si>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</si>
  <si>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</si>
  <si>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</si>
  <si>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</si>
  <si>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</si>
  <si>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</si>
  <si>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</si>
  <si>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</si>
  <si>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</si>
  <si>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</si>
  <si>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</si>
  <si>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</si>
  <si>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</si>
  <si>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</si>
  <si>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引导离退休干部发挥作用，积极开展各种活动，丰富离退休党员老师生活内容。</t>
  </si>
  <si>
    <t>定期组织离退休老同志开展丰富多彩的学习教育和实践活动，效果良好，让老同志安享晚年，享受到党组织的关怀和温暖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</si>
  <si>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</si>
  <si>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</si>
  <si>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</si>
  <si>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</si>
  <si>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</si>
  <si>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</si>
  <si>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</si>
  <si>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</si>
  <si>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</si>
  <si>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</si>
  <si>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</si>
  <si>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</si>
  <si>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</si>
  <si>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</si>
  <si>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</si>
  <si>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</si>
  <si>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</si>
  <si>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</si>
  <si>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任职书记委员人数</t>
  </si>
  <si>
    <t>≥</t>
  </si>
  <si>
    <t>5</t>
  </si>
  <si>
    <t>人</t>
  </si>
  <si>
    <t>15</t>
  </si>
  <si>
    <t>质量指标</t>
  </si>
  <si>
    <t>补贴发放率</t>
  </si>
  <si>
    <t>＝</t>
  </si>
  <si>
    <t>100</t>
  </si>
  <si>
    <t>%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</si>
  <si>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</si>
  <si>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</si>
  <si>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</si>
  <si>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</si>
  <si>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</si>
  <si>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</si>
  <si>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</si>
  <si>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</si>
  <si>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</si>
  <si>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</si>
  <si>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</si>
  <si>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</si>
  <si>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</si>
  <si>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</si>
  <si>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11400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</si>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</sst>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19" sqref="H19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15">
        <v>1.14</v>
      </c>
      <c r="F6" s="15">
        <v>1.14</v>
      </c>
      <c r="G6" s="15">
        <v>1.14</v>
      </c>
      <c r="H6" s="16">
        <v>10</v>
      </c>
      <c r="I6" s="29">
        <f>G6/F6</f>
        <v>1</v>
      </c>
      <c r="J6" s="30">
        <f>I6*1000%</f>
        <v>10</v>
      </c>
      <c r="K6" s="3"/>
    </row>
    <row r="7" ht="22.15" customHeight="1" spans="1:11">
      <c r="A7" s="11"/>
      <c r="B7" s="12"/>
      <c r="C7" s="13" t="s">
        <v>16</v>
      </c>
      <c r="D7" s="14"/>
      <c r="E7" s="15">
        <v>1.14</v>
      </c>
      <c r="F7" s="15">
        <v>1.14</v>
      </c>
      <c r="G7" s="15">
        <v>1.14</v>
      </c>
      <c r="H7" s="16" t="s">
        <v>17</v>
      </c>
      <c r="I7" s="16"/>
      <c r="J7" s="16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1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26"/>
      <c r="B13" s="27" t="s">
        <v>35</v>
      </c>
      <c r="C13" s="16" t="s">
        <v>36</v>
      </c>
      <c r="D13" s="28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12</v>
      </c>
      <c r="J13" s="16">
        <v>10</v>
      </c>
      <c r="K13" s="16"/>
    </row>
    <row r="14" ht="22.15" customHeight="1" spans="1:11">
      <c r="A14" s="26"/>
      <c r="B14" s="27" t="s">
        <v>35</v>
      </c>
      <c r="C14" s="16" t="s">
        <v>42</v>
      </c>
      <c r="D14" s="28" t="s">
        <v>43</v>
      </c>
      <c r="E14" s="27" t="s">
        <v>44</v>
      </c>
      <c r="F14" s="27" t="s">
        <v>45</v>
      </c>
      <c r="G14" s="27" t="s">
        <v>46</v>
      </c>
      <c r="H14" s="27" t="s">
        <v>47</v>
      </c>
      <c r="I14" s="16">
        <v>5</v>
      </c>
      <c r="J14" s="16">
        <v>15</v>
      </c>
      <c r="K14" s="16"/>
    </row>
    <row r="15" ht="22.15" customHeight="1" spans="1:11">
      <c r="A15" s="26"/>
      <c r="B15" s="27" t="s">
        <v>35</v>
      </c>
      <c r="C15" s="16" t="s">
        <v>48</v>
      </c>
      <c r="D15" s="28" t="s">
        <v>49</v>
      </c>
      <c r="E15" s="27" t="s">
        <v>50</v>
      </c>
      <c r="F15" s="27" t="s">
        <v>51</v>
      </c>
      <c r="G15" s="27" t="s">
        <v>52</v>
      </c>
      <c r="H15" s="27" t="s">
        <v>47</v>
      </c>
      <c r="I15" s="16">
        <v>100</v>
      </c>
      <c r="J15" s="16">
        <v>15</v>
      </c>
      <c r="K15" s="16"/>
    </row>
    <row r="16" ht="22.15" customHeight="1" spans="1:11">
      <c r="A16" s="26"/>
      <c r="B16" s="27" t="s">
        <v>53</v>
      </c>
      <c r="C16" s="16" t="s">
        <v>54</v>
      </c>
      <c r="D16" s="28" t="s">
        <v>55</v>
      </c>
      <c r="E16" s="27" t="s">
        <v>56</v>
      </c>
      <c r="F16" s="27" t="s">
        <v>57</v>
      </c>
      <c r="G16" s="27"/>
      <c r="H16" s="27" t="s">
        <v>41</v>
      </c>
      <c r="I16" s="16" t="s">
        <v>57</v>
      </c>
      <c r="J16" s="16">
        <v>10</v>
      </c>
      <c r="K16" s="16"/>
    </row>
    <row r="17" ht="22.15" customHeight="1" spans="1:11">
      <c r="A17" s="26"/>
      <c r="B17" s="27" t="s">
        <v>53</v>
      </c>
      <c r="C17" s="16" t="s">
        <v>58</v>
      </c>
      <c r="D17" s="28" t="s">
        <v>59</v>
      </c>
      <c r="E17" s="27" t="s">
        <v>56</v>
      </c>
      <c r="F17" s="27" t="s">
        <v>57</v>
      </c>
      <c r="G17" s="27"/>
      <c r="H17" s="27" t="s">
        <v>41</v>
      </c>
      <c r="I17" s="16" t="s">
        <v>57</v>
      </c>
      <c r="J17" s="16">
        <v>10</v>
      </c>
      <c r="K17" s="16"/>
    </row>
    <row r="18" ht="22.15" customHeight="1" spans="1:11">
      <c r="A18" s="26"/>
      <c r="B18" s="27" t="s">
        <v>60</v>
      </c>
      <c r="C18" s="16" t="s">
        <v>61</v>
      </c>
      <c r="D18" s="28" t="s">
        <v>62</v>
      </c>
      <c r="E18" s="27" t="s">
        <v>44</v>
      </c>
      <c r="F18" s="27" t="s">
        <v>63</v>
      </c>
      <c r="G18" s="27" t="s">
        <v>52</v>
      </c>
      <c r="H18" s="27" t="s">
        <v>41</v>
      </c>
      <c r="I18" s="16">
        <v>100</v>
      </c>
      <c r="J18" s="16">
        <v>10</v>
      </c>
      <c r="K18" s="16"/>
    </row>
    <row r="19" ht="22.15" customHeight="1" spans="1:11">
      <c r="A19" s="26"/>
      <c r="B19" s="27" t="s">
        <v>64</v>
      </c>
      <c r="C19" s="16" t="s">
        <v>65</v>
      </c>
      <c r="D19" s="28" t="s">
        <v>66</v>
      </c>
      <c r="E19" s="27" t="s">
        <v>38</v>
      </c>
      <c r="F19" s="27" t="s">
        <v>67</v>
      </c>
      <c r="G19" s="27" t="s">
        <v>68</v>
      </c>
      <c r="H19" s="27" t="s">
        <v>69</v>
      </c>
      <c r="I19" s="16">
        <v>11400</v>
      </c>
      <c r="J19" s="16">
        <v>20</v>
      </c>
      <c r="K19" s="16"/>
    </row>
    <row r="20" ht="22.15" customHeight="1" spans="1:11">
      <c r="A20" s="3" t="s">
        <v>70</v>
      </c>
      <c r="B20" s="3"/>
      <c r="C20" s="3"/>
      <c r="D20" s="3"/>
      <c r="E20" s="3"/>
      <c r="F20" s="3"/>
      <c r="G20" s="3"/>
      <c r="H20" s="3"/>
      <c r="I20" s="3"/>
      <c r="J20" s="3">
        <f>SUM(J13:J19)+J6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