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<sst xmlns="http://schemas.openxmlformats.org/spreadsheetml/2006/main" count="91" uniqueCount="68">
  <si>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项目支出绩效自评表</t>
  </si>
  <si>
    <t>（2024年度）</t>
  </si>
  <si>
    <t>项目名称</t>
  </si>
  <si>
    <t>党建经费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</si>
  <si>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</si>
  <si>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</si>
  <si>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</si>
  <si>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</si>
  <si>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</si>
  <si>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</si>
  <si>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</si>
  <si>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</si>
  <si>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</si>
  <si>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</si>
  <si>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</si>
  <si>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</si>
  <si>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</si>
  <si>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</si>
  <si>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</si>
  <si>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</si>
  <si>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</si>
  <si>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</si>
  <si>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</si>
  <si>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专家报告，提升党员理论水平；通过开展现场教学活动，理论学习与实践学习相结合，提升学习效果；通过开展主题党日活动，强化党员意识，坚定理想信念；通过开展民主党派人士座谈会和参观学习活动，增强党外人士参政议政和民主监督职能；通过开展党建论文评选活动，提升党员学习效果，固化学习成果。</t>
  </si>
  <si>
    <t>圆满完成各项任务，提升了党员队伍党员意识和综合素质，增强了凝聚力和战斗力，不断为推进学校改革发展作出更大贡献。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</si>
  <si>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</si>
  <si>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</si>
  <si>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</si>
  <si>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</si>
  <si>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</si>
  <si>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</si>
  <si>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</si>
  <si>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</si>
  <si>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</si>
  <si>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</si>
  <si>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</si>
  <si>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</si>
  <si>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</si>
  <si>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</si>
  <si>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</si>
  <si>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</si>
  <si>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</si>
  <si>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</si>
  <si>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</si>
  <si>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</si>
  <si>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20</t>
  </si>
  <si>
    <t>场</t>
  </si>
  <si>
    <t>15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</si>
  <si>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</si>
  <si>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</si>
  <si>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</si>
  <si>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</si>
  <si>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</si>
  <si>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</si>
  <si>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</si>
  <si>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</si>
  <si>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</si>
  <si>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</si>
  <si>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</si>
  <si>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</si>
  <si>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98</t>
  </si>
  <si>
    <t>%</t>
  </si>
  <si>
    <t>成本指标</t>
  </si>
  <si>
    <t>经济成本指标</t>
  </si>
  <si>
    <t>项目预算控制数</t>
  </si>
  <si>
    <t>69600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</si>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</sst>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4" workbookViewId="0">
      <selection activeCell="A1" sqref="$A1:$XFD1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25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15">
        <v>6.96</v>
      </c>
      <c r="F6" s="15">
        <v>6.96</v>
      </c>
      <c r="G6" s="15">
        <v>6.9575</v>
      </c>
      <c r="H6" s="16">
        <v>10</v>
      </c>
      <c r="I6" s="29">
        <f>G6/F6</f>
        <v>0.999640804597701</v>
      </c>
      <c r="J6" s="30">
        <f>I6*1000%</f>
        <v>9.99640804597701</v>
      </c>
      <c r="K6" s="3"/>
    </row>
    <row r="7" ht="22.15" customHeight="1" spans="1:11">
      <c r="A7" s="11"/>
      <c r="B7" s="12"/>
      <c r="C7" s="13" t="s">
        <v>16</v>
      </c>
      <c r="D7" s="14"/>
      <c r="E7" s="15">
        <v>6.96</v>
      </c>
      <c r="F7" s="15">
        <v>6.96</v>
      </c>
      <c r="G7" s="15">
        <v>6.9575</v>
      </c>
      <c r="H7" s="16" t="s">
        <v>17</v>
      </c>
      <c r="I7" s="16"/>
      <c r="J7" s="16" t="s">
        <v>17</v>
      </c>
      <c r="K7" s="3"/>
    </row>
    <row r="8" ht="22.1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1"/>
    </row>
    <row r="12" ht="31.1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15" customHeight="1" spans="1:11">
      <c r="A13" s="26"/>
      <c r="B13" s="27" t="s">
        <v>35</v>
      </c>
      <c r="C13" s="16" t="s">
        <v>36</v>
      </c>
      <c r="D13" s="28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6">
        <v>12</v>
      </c>
      <c r="J13" s="16">
        <v>10</v>
      </c>
      <c r="K13" s="16"/>
    </row>
    <row r="14" ht="22.15" customHeight="1" spans="1:11">
      <c r="A14" s="26"/>
      <c r="B14" s="27" t="s">
        <v>35</v>
      </c>
      <c r="C14" s="16" t="s">
        <v>42</v>
      </c>
      <c r="D14" s="28" t="s">
        <v>43</v>
      </c>
      <c r="E14" s="27" t="s">
        <v>44</v>
      </c>
      <c r="F14" s="27" t="s">
        <v>45</v>
      </c>
      <c r="G14" s="27" t="s">
        <v>46</v>
      </c>
      <c r="H14" s="27" t="s">
        <v>47</v>
      </c>
      <c r="I14" s="16">
        <v>20</v>
      </c>
      <c r="J14" s="16">
        <v>15</v>
      </c>
      <c r="K14" s="16"/>
    </row>
    <row r="15" ht="22.15" customHeight="1" spans="1:11">
      <c r="A15" s="26"/>
      <c r="B15" s="27" t="s">
        <v>35</v>
      </c>
      <c r="C15" s="16" t="s">
        <v>48</v>
      </c>
      <c r="D15" s="28" t="s">
        <v>49</v>
      </c>
      <c r="E15" s="27" t="s">
        <v>50</v>
      </c>
      <c r="F15" s="27" t="s">
        <v>51</v>
      </c>
      <c r="G15" s="27"/>
      <c r="H15" s="27" t="s">
        <v>47</v>
      </c>
      <c r="I15" s="16" t="s">
        <v>51</v>
      </c>
      <c r="J15" s="16">
        <v>15</v>
      </c>
      <c r="K15" s="28"/>
    </row>
    <row r="16" ht="22.15" customHeight="1" spans="1:11">
      <c r="A16" s="26"/>
      <c r="B16" s="27" t="s">
        <v>52</v>
      </c>
      <c r="C16" s="16" t="s">
        <v>53</v>
      </c>
      <c r="D16" s="28" t="s">
        <v>54</v>
      </c>
      <c r="E16" s="27" t="s">
        <v>50</v>
      </c>
      <c r="F16" s="27" t="s">
        <v>51</v>
      </c>
      <c r="G16" s="27"/>
      <c r="H16" s="27" t="s">
        <v>41</v>
      </c>
      <c r="I16" s="16" t="s">
        <v>51</v>
      </c>
      <c r="J16" s="16">
        <v>10</v>
      </c>
      <c r="K16" s="28"/>
    </row>
    <row r="17" ht="22.15" customHeight="1" spans="1:11">
      <c r="A17" s="26"/>
      <c r="B17" s="27" t="s">
        <v>52</v>
      </c>
      <c r="C17" s="16" t="s">
        <v>55</v>
      </c>
      <c r="D17" s="28" t="s">
        <v>56</v>
      </c>
      <c r="E17" s="27" t="s">
        <v>50</v>
      </c>
      <c r="F17" s="27" t="s">
        <v>51</v>
      </c>
      <c r="G17" s="27"/>
      <c r="H17" s="27" t="s">
        <v>41</v>
      </c>
      <c r="I17" s="16" t="s">
        <v>51</v>
      </c>
      <c r="J17" s="16">
        <v>10</v>
      </c>
      <c r="K17" s="28"/>
    </row>
    <row r="18" ht="22.15" customHeight="1" spans="1:11">
      <c r="A18" s="26"/>
      <c r="B18" s="27" t="s">
        <v>57</v>
      </c>
      <c r="C18" s="16" t="s">
        <v>58</v>
      </c>
      <c r="D18" s="28" t="s">
        <v>59</v>
      </c>
      <c r="E18" s="27" t="s">
        <v>44</v>
      </c>
      <c r="F18" s="27" t="s">
        <v>60</v>
      </c>
      <c r="G18" s="27" t="s">
        <v>61</v>
      </c>
      <c r="H18" s="27" t="s">
        <v>41</v>
      </c>
      <c r="I18" s="32">
        <v>0.98</v>
      </c>
      <c r="J18" s="16">
        <v>10</v>
      </c>
      <c r="K18" s="28"/>
    </row>
    <row r="19" ht="22.15" customHeight="1" spans="1:11">
      <c r="A19" s="26"/>
      <c r="B19" s="27" t="s">
        <v>62</v>
      </c>
      <c r="C19" s="16" t="s">
        <v>63</v>
      </c>
      <c r="D19" s="28" t="s">
        <v>64</v>
      </c>
      <c r="E19" s="27" t="s">
        <v>38</v>
      </c>
      <c r="F19" s="27" t="s">
        <v>65</v>
      </c>
      <c r="G19" s="27" t="s">
        <v>66</v>
      </c>
      <c r="H19" s="27" t="s">
        <v>45</v>
      </c>
      <c r="I19" s="16">
        <v>69600</v>
      </c>
      <c r="J19" s="16">
        <v>20</v>
      </c>
      <c r="K19" s="16"/>
    </row>
    <row r="20" ht="22.15" customHeight="1" spans="1:11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33">
        <f>SUM(J13:J19)+J6</f>
        <v>99.996408045977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2025-06-28T07:24:30Z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