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<sst xmlns="http://schemas.openxmlformats.org/spreadsheetml/2006/main" count="91" uniqueCount="66">
  <si>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项目支出绩效自评表</t>
  </si>
  <si>
    <t>（2024年度）</t>
  </si>
  <si>
    <t>项目名称</t>
  </si>
  <si>
    <t>直属单位及活动中心业务费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</si>
  <si>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</si>
  <si>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</si>
  <si>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</si>
  <si>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</si>
  <si>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</si>
  <si>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</si>
  <si>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</si>
  <si>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</si>
  <si>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</si>
  <si>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</si>
  <si>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</si>
  <si>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</si>
  <si>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</si>
  <si>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</si>
  <si>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</si>
  <si>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</si>
  <si>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</si>
  <si>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</si>
  <si>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</si>
  <si>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（1）全面提升学科教师对学科课程理解力、执行力、开发力，提升学科教师学科实践活动课程的创造力；
（2）命制七年级调研试卷，调研七年级入学新生全部的学习情况数据。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</si>
  <si>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</si>
  <si>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</si>
  <si>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</si>
  <si>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</si>
  <si>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</si>
  <si>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</si>
  <si>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</si>
  <si>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</si>
  <si>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</si>
  <si>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</si>
  <si>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</si>
  <si>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</si>
  <si>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</si>
  <si>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</si>
  <si>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</si>
  <si>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</si>
  <si>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</si>
  <si>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</si>
  <si>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完成重点工作任务</t>
  </si>
  <si>
    <t>≥</t>
  </si>
  <si>
    <t>90</t>
  </si>
  <si>
    <t>个</t>
  </si>
  <si>
    <t>10</t>
  </si>
  <si>
    <t>质量指标</t>
  </si>
  <si>
    <t>各项工作按照工作方案及要求保质保量完成</t>
  </si>
  <si>
    <t>定性</t>
  </si>
  <si>
    <t>优</t>
  </si>
  <si>
    <t>效益指标</t>
  </si>
  <si>
    <t>社会效益指标</t>
  </si>
  <si>
    <t>为履行职能提供保障</t>
  </si>
  <si>
    <t>可持续影响指标</t>
  </si>
  <si>
    <t>更好地为中小学、幼儿园提供服务</t>
  </si>
  <si>
    <t>满意度指标</t>
  </si>
  <si>
    <t>服务对象满意度指标</t>
  </si>
  <si>
    <t>受益单位满意度</t>
  </si>
  <si>
    <t>%</t>
  </si>
  <si>
    <t>成本指标</t>
  </si>
  <si>
    <t>经济成本指标</t>
  </si>
  <si>
    <t>项目预算控制数</t>
  </si>
  <si>
    <t>987390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</si>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</sst>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9" sqref="H19"/>
    </sheetView>
  </sheetViews>
  <sheetFormatPr defaultColWidth="9" defaultRowHeight="14.4"/>
  <cols>
    <col min="1" max="1" width="7.5462962962963" customWidth="1"/>
    <col min="2" max="2" width="10.9074074074074" customWidth="1"/>
    <col min="3" max="3" width="10.6296296296296" customWidth="1"/>
    <col min="4" max="4" width="16.6296296296296" customWidth="1"/>
    <col min="5" max="5" width="13.6296296296296" customWidth="1"/>
    <col min="6" max="6" width="13.4537037037037" customWidth="1"/>
    <col min="7" max="7" width="13.5462962962963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98.739</v>
      </c>
      <c r="F6" s="15">
        <v>98.739</v>
      </c>
      <c r="G6" s="15">
        <v>95.4449</v>
      </c>
      <c r="H6" s="16">
        <v>10</v>
      </c>
      <c r="I6" s="28">
        <f>G6/F6</f>
        <v>0.966638309077467</v>
      </c>
      <c r="J6" s="29">
        <f>I6*1000%</f>
        <v>9.66638309077467</v>
      </c>
      <c r="K6" s="3"/>
    </row>
    <row r="7" ht="22" customHeight="1" spans="1:11">
      <c r="A7" s="11"/>
      <c r="B7" s="12"/>
      <c r="C7" s="13" t="s">
        <v>16</v>
      </c>
      <c r="D7" s="14"/>
      <c r="E7" s="15">
        <v>98.739</v>
      </c>
      <c r="F7" s="15">
        <v>98.739</v>
      </c>
      <c r="G7" s="15">
        <v>95.4449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23</v>
      </c>
      <c r="H11" s="25"/>
      <c r="I11" s="25"/>
      <c r="J11" s="25"/>
      <c r="K11" s="30"/>
    </row>
    <row r="12" ht="31.25" customHeight="1" spans="1:11">
      <c r="A12" s="19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" customHeight="1" spans="1:11">
      <c r="A13" s="26"/>
      <c r="B13" s="27" t="s">
        <v>34</v>
      </c>
      <c r="C13" s="16" t="s">
        <v>35</v>
      </c>
      <c r="D13" s="16" t="s">
        <v>36</v>
      </c>
      <c r="E13" s="27" t="s">
        <v>37</v>
      </c>
      <c r="F13" s="27" t="s">
        <v>38</v>
      </c>
      <c r="G13" s="27" t="s">
        <v>39</v>
      </c>
      <c r="H13" s="27" t="s">
        <v>40</v>
      </c>
      <c r="I13" s="16">
        <v>12</v>
      </c>
      <c r="J13" s="31">
        <v>20</v>
      </c>
      <c r="K13" s="16"/>
    </row>
    <row r="14" ht="22" customHeight="1" spans="1:11">
      <c r="A14" s="26"/>
      <c r="B14" s="27" t="s">
        <v>34</v>
      </c>
      <c r="C14" s="16" t="s">
        <v>41</v>
      </c>
      <c r="D14" s="16" t="s">
        <v>42</v>
      </c>
      <c r="E14" s="27" t="s">
        <v>43</v>
      </c>
      <c r="F14" s="27" t="s">
        <v>44</v>
      </c>
      <c r="G14" s="27" t="s">
        <v>45</v>
      </c>
      <c r="H14" s="27" t="s">
        <v>46</v>
      </c>
      <c r="I14" s="16">
        <v>90</v>
      </c>
      <c r="J14" s="31">
        <v>10</v>
      </c>
      <c r="K14" s="16"/>
    </row>
    <row r="15" ht="22" customHeight="1" spans="1:11">
      <c r="A15" s="26"/>
      <c r="B15" s="27" t="s">
        <v>34</v>
      </c>
      <c r="C15" s="16" t="s">
        <v>47</v>
      </c>
      <c r="D15" s="16" t="s">
        <v>48</v>
      </c>
      <c r="E15" s="27" t="s">
        <v>49</v>
      </c>
      <c r="F15" s="27" t="s">
        <v>50</v>
      </c>
      <c r="G15" s="27"/>
      <c r="H15" s="27" t="s">
        <v>46</v>
      </c>
      <c r="I15" s="32" t="s">
        <v>50</v>
      </c>
      <c r="J15" s="31">
        <v>10</v>
      </c>
      <c r="K15" s="16"/>
    </row>
    <row r="16" ht="22" customHeight="1" spans="1:11">
      <c r="A16" s="26"/>
      <c r="B16" s="27" t="s">
        <v>51</v>
      </c>
      <c r="C16" s="16" t="s">
        <v>52</v>
      </c>
      <c r="D16" s="16" t="s">
        <v>53</v>
      </c>
      <c r="E16" s="27" t="s">
        <v>49</v>
      </c>
      <c r="F16" s="27" t="s">
        <v>50</v>
      </c>
      <c r="G16" s="27"/>
      <c r="H16" s="27" t="s">
        <v>46</v>
      </c>
      <c r="I16" s="32" t="s">
        <v>50</v>
      </c>
      <c r="J16" s="31">
        <v>10</v>
      </c>
      <c r="K16" s="16"/>
    </row>
    <row r="17" ht="22" customHeight="1" spans="1:11">
      <c r="A17" s="26"/>
      <c r="B17" s="27" t="s">
        <v>51</v>
      </c>
      <c r="C17" s="16" t="s">
        <v>54</v>
      </c>
      <c r="D17" s="16" t="s">
        <v>55</v>
      </c>
      <c r="E17" s="27" t="s">
        <v>49</v>
      </c>
      <c r="F17" s="27" t="s">
        <v>50</v>
      </c>
      <c r="G17" s="27"/>
      <c r="H17" s="27" t="s">
        <v>46</v>
      </c>
      <c r="I17" s="32" t="s">
        <v>50</v>
      </c>
      <c r="J17" s="31">
        <v>10</v>
      </c>
      <c r="K17" s="16"/>
    </row>
    <row r="18" ht="22" customHeight="1" spans="1:11">
      <c r="A18" s="26"/>
      <c r="B18" s="27" t="s">
        <v>56</v>
      </c>
      <c r="C18" s="16" t="s">
        <v>57</v>
      </c>
      <c r="D18" s="16" t="s">
        <v>58</v>
      </c>
      <c r="E18" s="27" t="s">
        <v>43</v>
      </c>
      <c r="F18" s="27" t="s">
        <v>44</v>
      </c>
      <c r="G18" s="27" t="s">
        <v>59</v>
      </c>
      <c r="H18" s="27" t="s">
        <v>46</v>
      </c>
      <c r="I18" s="16">
        <v>90</v>
      </c>
      <c r="J18" s="31">
        <v>10</v>
      </c>
      <c r="K18" s="16"/>
    </row>
    <row r="19" ht="22" customHeight="1" spans="1:11">
      <c r="A19" s="26"/>
      <c r="B19" s="27" t="s">
        <v>60</v>
      </c>
      <c r="C19" s="16" t="s">
        <v>61</v>
      </c>
      <c r="D19" s="16" t="s">
        <v>62</v>
      </c>
      <c r="E19" s="27" t="s">
        <v>37</v>
      </c>
      <c r="F19" s="27" t="s">
        <v>63</v>
      </c>
      <c r="G19" s="27" t="s">
        <v>64</v>
      </c>
      <c r="H19" s="27" t="s">
        <v>40</v>
      </c>
      <c r="I19" s="29">
        <v>954449.9</v>
      </c>
      <c r="J19" s="31">
        <v>20</v>
      </c>
      <c r="K19" s="16"/>
    </row>
    <row r="20" ht="22" customHeight="1" spans="1:11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33">
        <f>SUM(J13:J19)+J6</f>
        <v>99.6663830907747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