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<sst xmlns="http://schemas.openxmlformats.org/spreadsheetml/2006/main" count="111" uniqueCount="78">
  <si>
    <t>项目支出绩效自评表</t>
  </si>
  <si>
    <t>（2024年度）</t>
  </si>
  <si>
    <t>项目名称</t>
  </si>
  <si>
    <t>海淀区中小学教师培训者研修项目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</si>
  <si>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</si>
  <si>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</si>
  <si>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</si>
  <si>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</si>
  <si>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</si>
  <si>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</si>
  <si>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</si>
  <si>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</si>
  <si>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</si>
  <si>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</si>
  <si>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</si>
  <si>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</si>
  <si>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</si>
  <si>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</si>
  <si>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</si>
  <si>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</si>
  <si>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</si>
  <si>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</si>
  <si>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</si>
  <si>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区级培训者和校本培训者共计800人的培训（16个班，每个班50人，每期培训5天），拓宽区、校两级培训者视野，整体推进教师的区域研修以及校本研修，促进研修的系统化、科学化、专业化，提升教育教学质量，引领教师专业发展。 （1）通过学习研修的理论、策略和方法，培养研修的科学规划、系统设计的能力； （2）明确培训者在教师区域研修及校本研修中的作用，强化岗位责任，培养学科团队建设能力； （3）借助典型案例，提供专业支持，培养研修者学科教学示范、业务指导以及学术引导能力，注重培养和锤炼本学科教师，促进教师专业成长； （4）通过实践操作，增加培训者团队的凝聚力，锻炼和提升培训者的研修领导能力。 </t>
  </si>
  <si>
    <t>按照年度的推进目标，完成了目标中的研修任务，达成了区域的研修目标，拓宽了区、校两级培训者的视野，整体推进了区域的校本研修工作。在实施的过程中，原来方案中涉及到的培训的场地费、交通费、住宿费等，调整为在进修学校实施，为本项目节约了相应的培训成本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</si>
  <si>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</si>
  <si>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</si>
  <si>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</si>
  <si>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</si>
  <si>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</si>
  <si>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</si>
  <si>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</si>
  <si>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</si>
  <si>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</si>
  <si>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</si>
  <si>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</si>
  <si>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</si>
  <si>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培训合格率</t>
  </si>
  <si>
    <t>≥</t>
  </si>
  <si>
    <t>95</t>
  </si>
  <si>
    <t>%</t>
  </si>
  <si>
    <t>8</t>
  </si>
  <si>
    <t>数量指标</t>
  </si>
  <si>
    <t>培训教师人数</t>
  </si>
  <si>
    <t>800</t>
  </si>
  <si>
    <t>人</t>
  </si>
  <si>
    <t>培训班次</t>
  </si>
  <si>
    <t>16</t>
  </si>
  <si>
    <t>次</t>
  </si>
  <si>
    <t>时效指标</t>
  </si>
  <si>
    <t>培训完成时间</t>
  </si>
  <si>
    <t>≤</t>
  </si>
  <si>
    <t>12</t>
  </si>
  <si>
    <t>月</t>
  </si>
  <si>
    <t>培训天数</t>
  </si>
  <si>
    <t>5</t>
  </si>
  <si>
    <t>天</t>
  </si>
  <si>
    <t>效益指标</t>
  </si>
  <si>
    <t>社会效益指标</t>
  </si>
  <si>
    <t>提升教师业务技能和专业素养</t>
  </si>
  <si>
    <t>定性</t>
  </si>
  <si>
    <t>优</t>
  </si>
  <si>
    <t>7</t>
  </si>
  <si>
    <t>提高培训对象的职业道德</t>
  </si>
  <si>
    <t>可持续影响指标</t>
  </si>
  <si>
    <t>增强推进区域教育改革发展的能力</t>
  </si>
  <si>
    <t>6</t>
  </si>
  <si>
    <t>满意度指标</t>
  </si>
  <si>
    <t>服务对象满意度指标</t>
  </si>
  <si>
    <t>受训教育工作者满程度</t>
  </si>
  <si>
    <t>90</t>
  </si>
  <si>
    <t>10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</si>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</sst>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0" workbookViewId="0">
      <selection activeCell="I22" sqref="I22"/>
    </sheetView>
  </sheetViews>
  <sheetFormatPr defaultColWidth="9" defaultRowHeight="14.4"/>
  <cols>
    <col min="1" max="1" width="7.5462962962963" customWidth="1"/>
    <col min="2" max="2" width="10.9074074074074" customWidth="1"/>
    <col min="3" max="3" width="15.2685185185185" customWidth="1"/>
    <col min="4" max="4" width="16.6296296296296" customWidth="1"/>
    <col min="5" max="5" width="13.6296296296296" customWidth="1"/>
    <col min="6" max="6" width="13.4537037037037" customWidth="1"/>
    <col min="7" max="7" width="15.5462962962963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91.5714</v>
      </c>
      <c r="F6" s="15">
        <v>66.5714</v>
      </c>
      <c r="G6" s="15">
        <v>43.0138</v>
      </c>
      <c r="H6" s="16">
        <v>10</v>
      </c>
      <c r="I6" s="29">
        <f>G6/F6</f>
        <v>0.646130320227605</v>
      </c>
      <c r="J6" s="30">
        <f>I6*1000%</f>
        <v>6.46130320227605</v>
      </c>
      <c r="K6" s="3"/>
    </row>
    <row r="7" ht="22" customHeight="1" spans="1:11">
      <c r="A7" s="11"/>
      <c r="B7" s="12"/>
      <c r="C7" s="13" t="s">
        <v>16</v>
      </c>
      <c r="D7" s="14"/>
      <c r="E7" s="15">
        <v>91.5714</v>
      </c>
      <c r="F7" s="15">
        <v>66.5714</v>
      </c>
      <c r="G7" s="15">
        <v>43.0138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4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6"/>
      <c r="B13" s="27" t="s">
        <v>35</v>
      </c>
      <c r="C13" s="27" t="s">
        <v>36</v>
      </c>
      <c r="D13" s="27" t="s">
        <v>37</v>
      </c>
      <c r="E13" s="27" t="s">
        <v>38</v>
      </c>
      <c r="F13" s="28" t="s">
        <v>39</v>
      </c>
      <c r="G13" s="28" t="s">
        <v>40</v>
      </c>
      <c r="H13" s="28" t="s">
        <v>41</v>
      </c>
      <c r="I13" s="16">
        <v>95</v>
      </c>
      <c r="J13" s="16">
        <v>8</v>
      </c>
      <c r="K13" s="16"/>
    </row>
    <row r="14" ht="22" customHeight="1" spans="1:11">
      <c r="A14" s="26"/>
      <c r="B14" s="27" t="s">
        <v>35</v>
      </c>
      <c r="C14" s="27" t="s">
        <v>42</v>
      </c>
      <c r="D14" s="27" t="s">
        <v>43</v>
      </c>
      <c r="E14" s="27" t="s">
        <v>38</v>
      </c>
      <c r="F14" s="28" t="s">
        <v>44</v>
      </c>
      <c r="G14" s="28" t="s">
        <v>45</v>
      </c>
      <c r="H14" s="28" t="s">
        <v>41</v>
      </c>
      <c r="I14" s="16">
        <v>800</v>
      </c>
      <c r="J14" s="16">
        <v>8</v>
      </c>
      <c r="K14" s="16"/>
    </row>
    <row r="15" ht="22" customHeight="1" spans="1:11">
      <c r="A15" s="26"/>
      <c r="B15" s="27" t="s">
        <v>35</v>
      </c>
      <c r="C15" s="27" t="s">
        <v>42</v>
      </c>
      <c r="D15" s="27" t="s">
        <v>46</v>
      </c>
      <c r="E15" s="27" t="s">
        <v>38</v>
      </c>
      <c r="F15" s="28" t="s">
        <v>47</v>
      </c>
      <c r="G15" s="28" t="s">
        <v>48</v>
      </c>
      <c r="H15" s="28" t="s">
        <v>41</v>
      </c>
      <c r="I15" s="16">
        <v>16</v>
      </c>
      <c r="J15" s="16">
        <v>8</v>
      </c>
      <c r="K15" s="16"/>
    </row>
    <row r="16" ht="22" customHeight="1" spans="1:11">
      <c r="A16" s="26"/>
      <c r="B16" s="27" t="s">
        <v>35</v>
      </c>
      <c r="C16" s="27" t="s">
        <v>49</v>
      </c>
      <c r="D16" s="27" t="s">
        <v>50</v>
      </c>
      <c r="E16" s="27" t="s">
        <v>51</v>
      </c>
      <c r="F16" s="28" t="s">
        <v>52</v>
      </c>
      <c r="G16" s="28" t="s">
        <v>53</v>
      </c>
      <c r="H16" s="28" t="s">
        <v>41</v>
      </c>
      <c r="I16" s="16">
        <v>12</v>
      </c>
      <c r="J16" s="16">
        <v>8</v>
      </c>
      <c r="K16" s="16"/>
    </row>
    <row r="17" ht="22" customHeight="1" spans="1:11">
      <c r="A17" s="26"/>
      <c r="B17" s="27" t="s">
        <v>35</v>
      </c>
      <c r="C17" s="27" t="s">
        <v>42</v>
      </c>
      <c r="D17" s="27" t="s">
        <v>54</v>
      </c>
      <c r="E17" s="27" t="s">
        <v>38</v>
      </c>
      <c r="F17" s="28" t="s">
        <v>55</v>
      </c>
      <c r="G17" s="28" t="s">
        <v>56</v>
      </c>
      <c r="H17" s="28" t="s">
        <v>41</v>
      </c>
      <c r="I17" s="16">
        <v>5</v>
      </c>
      <c r="J17" s="16">
        <v>8</v>
      </c>
      <c r="K17" s="16"/>
    </row>
    <row r="18" ht="22" customHeight="1" spans="1:11">
      <c r="A18" s="26"/>
      <c r="B18" s="27" t="s">
        <v>57</v>
      </c>
      <c r="C18" s="27" t="s">
        <v>58</v>
      </c>
      <c r="D18" s="27" t="s">
        <v>59</v>
      </c>
      <c r="E18" s="27" t="s">
        <v>60</v>
      </c>
      <c r="F18" s="28" t="s">
        <v>61</v>
      </c>
      <c r="G18" s="28"/>
      <c r="H18" s="28" t="s">
        <v>62</v>
      </c>
      <c r="I18" s="27" t="s">
        <v>61</v>
      </c>
      <c r="J18" s="16">
        <v>7</v>
      </c>
      <c r="K18" s="16"/>
    </row>
    <row r="19" ht="22" customHeight="1" spans="1:11">
      <c r="A19" s="26"/>
      <c r="B19" s="27" t="s">
        <v>57</v>
      </c>
      <c r="C19" s="27" t="s">
        <v>58</v>
      </c>
      <c r="D19" s="27" t="s">
        <v>63</v>
      </c>
      <c r="E19" s="27" t="s">
        <v>60</v>
      </c>
      <c r="F19" s="28" t="s">
        <v>61</v>
      </c>
      <c r="G19" s="28"/>
      <c r="H19" s="28" t="s">
        <v>62</v>
      </c>
      <c r="I19" s="27" t="s">
        <v>61</v>
      </c>
      <c r="J19" s="16">
        <v>7</v>
      </c>
      <c r="K19" s="16"/>
    </row>
    <row r="20" ht="22" customHeight="1" spans="1:11">
      <c r="A20" s="26"/>
      <c r="B20" s="27" t="s">
        <v>57</v>
      </c>
      <c r="C20" s="27" t="s">
        <v>64</v>
      </c>
      <c r="D20" s="27" t="s">
        <v>65</v>
      </c>
      <c r="E20" s="27" t="s">
        <v>60</v>
      </c>
      <c r="F20" s="28" t="s">
        <v>61</v>
      </c>
      <c r="G20" s="28"/>
      <c r="H20" s="28" t="s">
        <v>66</v>
      </c>
      <c r="I20" s="27" t="s">
        <v>61</v>
      </c>
      <c r="J20" s="16">
        <v>6</v>
      </c>
      <c r="K20" s="16"/>
    </row>
    <row r="21" ht="22" customHeight="1" spans="1:11">
      <c r="A21" s="26"/>
      <c r="B21" s="27" t="s">
        <v>67</v>
      </c>
      <c r="C21" s="27" t="s">
        <v>68</v>
      </c>
      <c r="D21" s="27" t="s">
        <v>69</v>
      </c>
      <c r="E21" s="27" t="s">
        <v>38</v>
      </c>
      <c r="F21" s="28" t="s">
        <v>70</v>
      </c>
      <c r="G21" s="28" t="s">
        <v>40</v>
      </c>
      <c r="H21" s="28" t="s">
        <v>71</v>
      </c>
      <c r="I21" s="16">
        <v>92</v>
      </c>
      <c r="J21" s="16">
        <v>10</v>
      </c>
      <c r="K21" s="16"/>
    </row>
    <row r="22" ht="22" customHeight="1" spans="1:11">
      <c r="A22" s="26"/>
      <c r="B22" s="27" t="s">
        <v>72</v>
      </c>
      <c r="C22" s="27" t="s">
        <v>73</v>
      </c>
      <c r="D22" s="27" t="s">
        <v>74</v>
      </c>
      <c r="E22" s="27" t="s">
        <v>51</v>
      </c>
      <c r="F22" s="28">
        <v>665714.6</v>
      </c>
      <c r="G22" s="28" t="s">
        <v>75</v>
      </c>
      <c r="H22" s="28" t="s">
        <v>76</v>
      </c>
      <c r="I22" s="16">
        <v>430138.48</v>
      </c>
      <c r="J22" s="16">
        <v>20</v>
      </c>
      <c r="K22" s="16"/>
    </row>
    <row r="23" ht="22" customHeight="1" spans="1:11">
      <c r="A23" s="3" t="s">
        <v>77</v>
      </c>
      <c r="B23" s="3"/>
      <c r="C23" s="3"/>
      <c r="D23" s="3"/>
      <c r="E23" s="3"/>
      <c r="F23" s="3"/>
      <c r="G23" s="3"/>
      <c r="H23" s="3"/>
      <c r="I23" s="3"/>
      <c r="J23" s="32">
        <f>SUM(J13:J22)+J6</f>
        <v>96.4613032022761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2025-06-26T03:54:24Z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