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<sst xmlns="http://schemas.openxmlformats.org/spreadsheetml/2006/main" count="111" uniqueCount="76">
  <si>
    <t>项目支出绩效自评表</t>
  </si>
  <si>
    <t>（2024年度）</t>
  </si>
  <si>
    <t>项目名称</t>
  </si>
  <si>
    <t>海淀区中小学成长期教师研修项目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</si>
  <si>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</si>
  <si>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</si>
  <si>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</si>
  <si>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</si>
  <si>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</si>
  <si>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</si>
  <si>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</si>
  <si>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</si>
  <si>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</si>
  <si>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</si>
  <si>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</si>
  <si>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</si>
  <si>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</si>
  <si>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</si>
  <si>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</si>
  <si>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</si>
  <si>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</si>
  <si>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</si>
  <si>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</si>
  <si>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基于成长期教师发展阶段定位和专业成长需求，通过开展有针对性的培训学习和教学实践，整体提升成长期教师的师德修养、学科认知、学生理解、教学实践、专业发展，特别是相对不足的学生理解和专业发展能力，激活成长潜力，增强主动发展动力，提升课程育人能力，为成长期教师专业再成长提供强有力的支撑，为区域骨干教师队伍建设培养充足的后备力量。</t>
  </si>
  <si>
    <t>按照成长期教师研修的年度总目标，基本完成了研修任务，达到了预期的目标，实现了较好的研修效果。因部分学科培训内容与市级培训整合，因此经费支出有所减少。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</si>
  <si>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</si>
  <si>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</si>
  <si>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</si>
  <si>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</si>
  <si>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</si>
  <si>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</si>
  <si>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</si>
  <si>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</si>
  <si>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</si>
  <si>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</si>
  <si>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</si>
  <si>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</si>
  <si>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</si>
  <si>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</si>
  <si>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</si>
  <si>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</t>
  </si>
  <si>
    <t>8</t>
  </si>
  <si>
    <t>数量指标</t>
  </si>
  <si>
    <t>培训教师人数</t>
  </si>
  <si>
    <t>≥</t>
  </si>
  <si>
    <t>500</t>
  </si>
  <si>
    <t>人</t>
  </si>
  <si>
    <t>培训班次</t>
  </si>
  <si>
    <t>10</t>
  </si>
  <si>
    <t>次</t>
  </si>
  <si>
    <t>质量指标</t>
  </si>
  <si>
    <t>培训合格率</t>
  </si>
  <si>
    <t>90</t>
  </si>
  <si>
    <t>%</t>
  </si>
  <si>
    <t>培训天数</t>
  </si>
  <si>
    <t>5</t>
  </si>
  <si>
    <t>天</t>
  </si>
  <si>
    <t>效益指标</t>
  </si>
  <si>
    <t>社会效益指标</t>
  </si>
  <si>
    <t>提升教师业务技能和专业素养</t>
  </si>
  <si>
    <t>定性</t>
  </si>
  <si>
    <t>优</t>
  </si>
  <si>
    <t>7</t>
  </si>
  <si>
    <t>可持续影响指标</t>
  </si>
  <si>
    <t>增强推进区域教育改革发展的能力</t>
  </si>
  <si>
    <t>6</t>
  </si>
  <si>
    <t>提高培训对象的职业道德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</si>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</sst>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3" workbookViewId="0">
      <selection activeCell="G7" sqref="G7"/>
    </sheetView>
  </sheetViews>
  <sheetFormatPr defaultColWidth="9" defaultRowHeight="14.4"/>
  <cols>
    <col min="1" max="1" width="7.5462962962963" customWidth="1"/>
    <col min="2" max="2" width="10.9074074074074" customWidth="1"/>
    <col min="3" max="3" width="18.5462962962963" customWidth="1"/>
    <col min="4" max="4" width="15.8148148148148" customWidth="1"/>
    <col min="5" max="5" width="13.6296296296296" customWidth="1"/>
    <col min="6" max="6" width="13.4537037037037" customWidth="1"/>
    <col min="7" max="7" width="14.3611111111111" customWidth="1"/>
    <col min="8" max="8" width="10.1759259259259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60.3476</v>
      </c>
      <c r="F6" s="15">
        <v>48.3476</v>
      </c>
      <c r="G6" s="15">
        <v>38.167</v>
      </c>
      <c r="H6" s="16">
        <v>10</v>
      </c>
      <c r="I6" s="30">
        <f>G6/F6</f>
        <v>0.789429051286931</v>
      </c>
      <c r="J6" s="31">
        <f>I6*1000%</f>
        <v>7.89429051286931</v>
      </c>
      <c r="K6" s="3"/>
    </row>
    <row r="7" ht="22" customHeight="1" spans="1:11">
      <c r="A7" s="11"/>
      <c r="B7" s="12"/>
      <c r="C7" s="13" t="s">
        <v>16</v>
      </c>
      <c r="D7" s="14"/>
      <c r="E7" s="15">
        <v>60.3476</v>
      </c>
      <c r="F7" s="15">
        <v>48.3476</v>
      </c>
      <c r="G7" s="15">
        <v>38.167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85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2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" customHeight="1" spans="1:11">
      <c r="A13" s="26"/>
      <c r="B13" s="27" t="s">
        <v>35</v>
      </c>
      <c r="C13" s="28" t="s">
        <v>36</v>
      </c>
      <c r="D13" s="29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6">
        <v>12</v>
      </c>
      <c r="J13" s="16">
        <v>8</v>
      </c>
      <c r="K13" s="16"/>
    </row>
    <row r="14" ht="22" customHeight="1" spans="1:11">
      <c r="A14" s="26"/>
      <c r="B14" s="27" t="s">
        <v>35</v>
      </c>
      <c r="C14" s="28" t="s">
        <v>42</v>
      </c>
      <c r="D14" s="29" t="s">
        <v>43</v>
      </c>
      <c r="E14" s="27" t="s">
        <v>44</v>
      </c>
      <c r="F14" s="27" t="s">
        <v>45</v>
      </c>
      <c r="G14" s="27" t="s">
        <v>46</v>
      </c>
      <c r="H14" s="27" t="s">
        <v>41</v>
      </c>
      <c r="I14" s="16">
        <v>500</v>
      </c>
      <c r="J14" s="16">
        <v>8</v>
      </c>
      <c r="K14" s="28"/>
    </row>
    <row r="15" ht="22" customHeight="1" spans="1:11">
      <c r="A15" s="26"/>
      <c r="B15" s="27" t="s">
        <v>35</v>
      </c>
      <c r="C15" s="28" t="s">
        <v>42</v>
      </c>
      <c r="D15" s="29" t="s">
        <v>47</v>
      </c>
      <c r="E15" s="27" t="s">
        <v>44</v>
      </c>
      <c r="F15" s="27" t="s">
        <v>48</v>
      </c>
      <c r="G15" s="27" t="s">
        <v>49</v>
      </c>
      <c r="H15" s="27" t="s">
        <v>41</v>
      </c>
      <c r="I15" s="16">
        <v>10</v>
      </c>
      <c r="J15" s="16">
        <v>8</v>
      </c>
      <c r="K15" s="28"/>
    </row>
    <row r="16" ht="22" customHeight="1" spans="1:11">
      <c r="A16" s="26"/>
      <c r="B16" s="27" t="s">
        <v>35</v>
      </c>
      <c r="C16" s="28" t="s">
        <v>50</v>
      </c>
      <c r="D16" s="29" t="s">
        <v>51</v>
      </c>
      <c r="E16" s="27" t="s">
        <v>44</v>
      </c>
      <c r="F16" s="27" t="s">
        <v>52</v>
      </c>
      <c r="G16" s="27" t="s">
        <v>53</v>
      </c>
      <c r="H16" s="27" t="s">
        <v>41</v>
      </c>
      <c r="I16" s="16">
        <v>90</v>
      </c>
      <c r="J16" s="16">
        <v>8</v>
      </c>
      <c r="K16" s="16"/>
    </row>
    <row r="17" ht="22" customHeight="1" spans="1:11">
      <c r="A17" s="26"/>
      <c r="B17" s="27" t="s">
        <v>35</v>
      </c>
      <c r="C17" s="28" t="s">
        <v>42</v>
      </c>
      <c r="D17" s="29" t="s">
        <v>54</v>
      </c>
      <c r="E17" s="27" t="s">
        <v>44</v>
      </c>
      <c r="F17" s="27" t="s">
        <v>55</v>
      </c>
      <c r="G17" s="27" t="s">
        <v>56</v>
      </c>
      <c r="H17" s="27" t="s">
        <v>41</v>
      </c>
      <c r="I17" s="16">
        <v>5</v>
      </c>
      <c r="J17" s="16">
        <v>8</v>
      </c>
      <c r="K17" s="16"/>
    </row>
    <row r="18" ht="22" customHeight="1" spans="1:11">
      <c r="A18" s="26"/>
      <c r="B18" s="27" t="s">
        <v>57</v>
      </c>
      <c r="C18" s="28" t="s">
        <v>58</v>
      </c>
      <c r="D18" s="29" t="s">
        <v>59</v>
      </c>
      <c r="E18" s="27" t="s">
        <v>60</v>
      </c>
      <c r="F18" s="27" t="s">
        <v>61</v>
      </c>
      <c r="G18" s="27"/>
      <c r="H18" s="27" t="s">
        <v>62</v>
      </c>
      <c r="I18" s="28" t="s">
        <v>61</v>
      </c>
      <c r="J18" s="16">
        <v>7</v>
      </c>
      <c r="K18" s="16"/>
    </row>
    <row r="19" ht="22" customHeight="1" spans="1:11">
      <c r="A19" s="26"/>
      <c r="B19" s="27" t="s">
        <v>57</v>
      </c>
      <c r="C19" s="28" t="s">
        <v>63</v>
      </c>
      <c r="D19" s="29" t="s">
        <v>64</v>
      </c>
      <c r="E19" s="27" t="s">
        <v>60</v>
      </c>
      <c r="F19" s="27" t="s">
        <v>61</v>
      </c>
      <c r="G19" s="27"/>
      <c r="H19" s="27" t="s">
        <v>65</v>
      </c>
      <c r="I19" s="28" t="s">
        <v>61</v>
      </c>
      <c r="J19" s="16">
        <v>6</v>
      </c>
      <c r="K19" s="16"/>
    </row>
    <row r="20" ht="22" customHeight="1" spans="1:11">
      <c r="A20" s="26"/>
      <c r="B20" s="27" t="s">
        <v>57</v>
      </c>
      <c r="C20" s="28" t="s">
        <v>58</v>
      </c>
      <c r="D20" s="29" t="s">
        <v>66</v>
      </c>
      <c r="E20" s="27" t="s">
        <v>60</v>
      </c>
      <c r="F20" s="27" t="s">
        <v>61</v>
      </c>
      <c r="G20" s="27"/>
      <c r="H20" s="27" t="s">
        <v>62</v>
      </c>
      <c r="I20" s="28" t="s">
        <v>61</v>
      </c>
      <c r="J20" s="16">
        <v>7</v>
      </c>
      <c r="K20" s="16"/>
    </row>
    <row r="21" ht="22" customHeight="1" spans="1:11">
      <c r="A21" s="26"/>
      <c r="B21" s="27" t="s">
        <v>67</v>
      </c>
      <c r="C21" s="28" t="s">
        <v>68</v>
      </c>
      <c r="D21" s="29" t="s">
        <v>69</v>
      </c>
      <c r="E21" s="27" t="s">
        <v>44</v>
      </c>
      <c r="F21" s="27" t="s">
        <v>52</v>
      </c>
      <c r="G21" s="27" t="s">
        <v>53</v>
      </c>
      <c r="H21" s="27" t="s">
        <v>48</v>
      </c>
      <c r="I21" s="16">
        <v>90</v>
      </c>
      <c r="J21" s="16">
        <v>10</v>
      </c>
      <c r="K21" s="16"/>
    </row>
    <row r="22" ht="22" customHeight="1" spans="1:11">
      <c r="A22" s="26"/>
      <c r="B22" s="27" t="s">
        <v>70</v>
      </c>
      <c r="C22" s="28" t="s">
        <v>71</v>
      </c>
      <c r="D22" s="29" t="s">
        <v>72</v>
      </c>
      <c r="E22" s="27" t="s">
        <v>38</v>
      </c>
      <c r="F22" s="27">
        <v>483476.4</v>
      </c>
      <c r="G22" s="27" t="s">
        <v>73</v>
      </c>
      <c r="H22" s="27" t="s">
        <v>74</v>
      </c>
      <c r="I22" s="16">
        <v>381670.15</v>
      </c>
      <c r="J22" s="16">
        <v>20</v>
      </c>
      <c r="K22" s="16"/>
    </row>
    <row r="23" ht="22" customHeight="1" spans="1:11">
      <c r="A23" s="3" t="s">
        <v>75</v>
      </c>
      <c r="B23" s="3"/>
      <c r="C23" s="3"/>
      <c r="D23" s="3"/>
      <c r="E23" s="3"/>
      <c r="F23" s="3"/>
      <c r="G23" s="3"/>
      <c r="H23" s="3"/>
      <c r="I23" s="3"/>
      <c r="J23" s="33">
        <f>SUM(J13:J22)+J6</f>
        <v>97.8942905128693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2025-06-26T03:56:16Z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