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项目支出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<sst xmlns="http://schemas.openxmlformats.org/spreadsheetml/2006/main" count="111" uniqueCount="77">
  <si>
    <t>项目支出绩效自评表</t>
  </si>
  <si>
    <t>（2024年度）</t>
  </si>
  <si>
    <t>项目名称</t>
  </si>
  <si>
    <t>海淀区中小学骨干教师研修项目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</si>
  <si>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</si>
  <si>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</si>
  <si>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</si>
  <si>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</si>
  <si>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</si>
  <si>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</si>
  <si>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</si>
  <si>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</si>
  <si>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</si>
  <si>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</si>
  <si>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</si>
  <si>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</si>
  <si>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</si>
  <si>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</si>
  <si>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</si>
  <si>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</si>
  <si>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</si>
  <si>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</si>
  <si>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</si>
  <si>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（1）通过开设6课时“名师大讲堂” 等跨学科公共研修课程以及6课时的学科前沿专题讲座或学科论坛等，提升全体骨干教师的价值领导力和发展领导力。 （2）通过开设28课时的专业课程，立足学科本质促进学科深层理解，包括课标解读、素养导向教学、单元整体教学、作业设计与试题命制、信息技术与学科融等内容，提升各学科骨干教师的教学领导力和学术领导力。 （3）通过开设28课时及以上的拓展课程，开发高校、科研院所和社会场馆等优质培训资源，拓展学科视野，或者支持骨干教师通过课题研究、师带徒等形式发挥示范引领作用等，主要采用浸润式研修、跟进式研修、校本研修、自主研修等形式，提升各类型骨干教师的学术领导力和发展领导力。</t>
  </si>
  <si>
    <r>
      <t>按照</t>
    </r>
    <r>
      <rPr>
        <sz val="11"/>
        <color theme="1"/>
        <rFont val="宋体"/>
        <charset val="134"/>
        <scheme val="minor"/>
      </rPr>
      <t>骨干</t>
    </r>
    <r>
      <rPr>
        <sz val="11"/>
        <color theme="1"/>
        <rFont val="宋体"/>
        <charset val="134"/>
        <scheme val="minor"/>
      </rPr>
      <t>教师研修的年度总目标，基本完成了研修任务，达到了预期的目标，实现了较好的研修效果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</si>
  <si>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</si>
  <si>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</si>
  <si>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</si>
  <si>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</si>
  <si>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</si>
  <si>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</si>
  <si>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</si>
  <si>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</si>
  <si>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</si>
  <si>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</si>
  <si>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</si>
  <si>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</si>
  <si>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培训完成时间</t>
  </si>
  <si>
    <t>≤</t>
  </si>
  <si>
    <t>12</t>
  </si>
  <si>
    <t>月</t>
  </si>
  <si>
    <t>8</t>
  </si>
  <si>
    <t>数量指标</t>
  </si>
  <si>
    <t>培训班次</t>
  </si>
  <si>
    <t>≥</t>
  </si>
  <si>
    <t>18</t>
  </si>
  <si>
    <t>次</t>
  </si>
  <si>
    <t>培训教师人数</t>
  </si>
  <si>
    <t>960</t>
  </si>
  <si>
    <t>人</t>
  </si>
  <si>
    <t>培训天数</t>
  </si>
  <si>
    <t>5</t>
  </si>
  <si>
    <t>天</t>
  </si>
  <si>
    <t>质量指标</t>
  </si>
  <si>
    <t>培训合格率</t>
  </si>
  <si>
    <t>90</t>
  </si>
  <si>
    <t>%</t>
  </si>
  <si>
    <t>效益指标</t>
  </si>
  <si>
    <t>可持续影响指标</t>
  </si>
  <si>
    <t>增强推进区域教育改革发展的能力</t>
  </si>
  <si>
    <t>定性</t>
  </si>
  <si>
    <t>优</t>
  </si>
  <si>
    <t>6</t>
  </si>
  <si>
    <t>社会效益指标</t>
  </si>
  <si>
    <t>提高培训对象的职业道德</t>
  </si>
  <si>
    <t>7</t>
  </si>
  <si>
    <t>提升教师业务技能和专业素养</t>
  </si>
  <si>
    <t>满意度指标</t>
  </si>
  <si>
    <t>服务对象满意度指标</t>
  </si>
  <si>
    <t>受训教育工作者满意度</t>
  </si>
  <si>
    <t>10</t>
  </si>
  <si>
    <t>成本指标</t>
  </si>
  <si>
    <t>经济成本指标</t>
  </si>
  <si>
    <t>项目预算控制数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</si>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</sst>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176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H18" sqref="H18:H20"/>
    </sheetView>
  </sheetViews>
  <sheetFormatPr defaultColWidth="9" defaultRowHeight="14.4"/>
  <cols>
    <col min="1" max="1" width="7.5462962962963" customWidth="1"/>
    <col min="2" max="2" width="10.9074074074074" customWidth="1"/>
    <col min="3" max="3" width="17.1759259259259" customWidth="1"/>
    <col min="4" max="4" width="14.9074074074074" customWidth="1"/>
    <col min="5" max="5" width="16" customWidth="1"/>
    <col min="6" max="6" width="13.4537037037037" customWidth="1"/>
    <col min="7" max="7" width="14.5462962962963" customWidth="1"/>
    <col min="8" max="8" width="10.1759259259259" customWidth="1"/>
    <col min="9" max="9" width="12" customWidth="1"/>
    <col min="11" max="11" width="15.0925925925926" customWidth="1"/>
  </cols>
  <sheetData>
    <row r="1" ht="28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75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" customHeight="1" spans="1:11">
      <c r="A6" s="11"/>
      <c r="B6" s="12"/>
      <c r="C6" s="13" t="s">
        <v>15</v>
      </c>
      <c r="D6" s="14"/>
      <c r="E6" s="15">
        <v>103.848</v>
      </c>
      <c r="F6" s="15">
        <v>60.848</v>
      </c>
      <c r="G6" s="15">
        <v>47.0222</v>
      </c>
      <c r="H6" s="16">
        <v>10</v>
      </c>
      <c r="I6" s="30">
        <f>G6/F6</f>
        <v>0.77278135682356</v>
      </c>
      <c r="J6" s="31">
        <f>I6*1000%</f>
        <v>7.7278135682356</v>
      </c>
      <c r="K6" s="3"/>
    </row>
    <row r="7" ht="22" customHeight="1" spans="1:11">
      <c r="A7" s="11"/>
      <c r="B7" s="12"/>
      <c r="C7" s="13" t="s">
        <v>16</v>
      </c>
      <c r="D7" s="14"/>
      <c r="E7" s="15">
        <v>103.848</v>
      </c>
      <c r="F7" s="15">
        <v>60.848</v>
      </c>
      <c r="G7" s="15">
        <v>47.0222</v>
      </c>
      <c r="H7" s="16" t="s">
        <v>17</v>
      </c>
      <c r="I7" s="16"/>
      <c r="J7" s="16" t="s">
        <v>17</v>
      </c>
      <c r="K7" s="3"/>
    </row>
    <row r="8" ht="22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" customHeight="1" spans="1:11">
      <c r="A9" s="17"/>
      <c r="B9" s="18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" customHeight="1" spans="1:11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23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2"/>
    </row>
    <row r="12" ht="31.25" customHeight="1" spans="1:11">
      <c r="A12" s="19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" customHeight="1" spans="1:11">
      <c r="A13" s="26"/>
      <c r="B13" s="27" t="s">
        <v>35</v>
      </c>
      <c r="C13" s="28" t="s">
        <v>36</v>
      </c>
      <c r="D13" s="29" t="s">
        <v>37</v>
      </c>
      <c r="E13" s="27" t="s">
        <v>38</v>
      </c>
      <c r="F13" s="27" t="s">
        <v>39</v>
      </c>
      <c r="G13" s="27" t="s">
        <v>40</v>
      </c>
      <c r="H13" s="27" t="s">
        <v>41</v>
      </c>
      <c r="I13" s="16">
        <v>12</v>
      </c>
      <c r="J13" s="16">
        <v>8</v>
      </c>
      <c r="K13" s="16"/>
    </row>
    <row r="14" ht="22" customHeight="1" spans="1:11">
      <c r="A14" s="26"/>
      <c r="B14" s="27" t="s">
        <v>35</v>
      </c>
      <c r="C14" s="28" t="s">
        <v>42</v>
      </c>
      <c r="D14" s="29" t="s">
        <v>43</v>
      </c>
      <c r="E14" s="27" t="s">
        <v>44</v>
      </c>
      <c r="F14" s="27" t="s">
        <v>45</v>
      </c>
      <c r="G14" s="27" t="s">
        <v>46</v>
      </c>
      <c r="H14" s="27" t="s">
        <v>41</v>
      </c>
      <c r="I14" s="16">
        <v>18</v>
      </c>
      <c r="J14" s="16">
        <v>8</v>
      </c>
      <c r="K14" s="28"/>
    </row>
    <row r="15" ht="22" customHeight="1" spans="1:11">
      <c r="A15" s="26"/>
      <c r="B15" s="27" t="s">
        <v>35</v>
      </c>
      <c r="C15" s="28" t="s">
        <v>42</v>
      </c>
      <c r="D15" s="29" t="s">
        <v>47</v>
      </c>
      <c r="E15" s="27" t="s">
        <v>44</v>
      </c>
      <c r="F15" s="27" t="s">
        <v>48</v>
      </c>
      <c r="G15" s="27" t="s">
        <v>49</v>
      </c>
      <c r="H15" s="27" t="s">
        <v>41</v>
      </c>
      <c r="I15" s="16">
        <v>960</v>
      </c>
      <c r="J15" s="16">
        <v>8</v>
      </c>
      <c r="K15" s="16"/>
    </row>
    <row r="16" ht="22" customHeight="1" spans="1:11">
      <c r="A16" s="26"/>
      <c r="B16" s="27" t="s">
        <v>35</v>
      </c>
      <c r="C16" s="28" t="s">
        <v>42</v>
      </c>
      <c r="D16" s="29" t="s">
        <v>50</v>
      </c>
      <c r="E16" s="27" t="s">
        <v>44</v>
      </c>
      <c r="F16" s="27" t="s">
        <v>51</v>
      </c>
      <c r="G16" s="27" t="s">
        <v>52</v>
      </c>
      <c r="H16" s="27" t="s">
        <v>41</v>
      </c>
      <c r="I16" s="16">
        <v>5</v>
      </c>
      <c r="J16" s="16">
        <v>8</v>
      </c>
      <c r="K16" s="16"/>
    </row>
    <row r="17" ht="22" customHeight="1" spans="1:11">
      <c r="A17" s="26"/>
      <c r="B17" s="27" t="s">
        <v>35</v>
      </c>
      <c r="C17" s="28" t="s">
        <v>53</v>
      </c>
      <c r="D17" s="29" t="s">
        <v>54</v>
      </c>
      <c r="E17" s="27" t="s">
        <v>44</v>
      </c>
      <c r="F17" s="27" t="s">
        <v>55</v>
      </c>
      <c r="G17" s="27" t="s">
        <v>56</v>
      </c>
      <c r="H17" s="27" t="s">
        <v>41</v>
      </c>
      <c r="I17" s="16">
        <v>90</v>
      </c>
      <c r="J17" s="16">
        <v>8</v>
      </c>
      <c r="K17" s="16"/>
    </row>
    <row r="18" ht="22" customHeight="1" spans="1:11">
      <c r="A18" s="26"/>
      <c r="B18" s="27" t="s">
        <v>57</v>
      </c>
      <c r="C18" s="28" t="s">
        <v>58</v>
      </c>
      <c r="D18" s="29" t="s">
        <v>59</v>
      </c>
      <c r="E18" s="27" t="s">
        <v>60</v>
      </c>
      <c r="F18" s="27" t="s">
        <v>61</v>
      </c>
      <c r="G18" s="27"/>
      <c r="H18" s="27" t="s">
        <v>62</v>
      </c>
      <c r="I18" s="28" t="s">
        <v>61</v>
      </c>
      <c r="J18" s="16">
        <v>6</v>
      </c>
      <c r="K18" s="16"/>
    </row>
    <row r="19" ht="22" customHeight="1" spans="1:11">
      <c r="A19" s="26"/>
      <c r="B19" s="27" t="s">
        <v>57</v>
      </c>
      <c r="C19" s="28" t="s">
        <v>63</v>
      </c>
      <c r="D19" s="29" t="s">
        <v>64</v>
      </c>
      <c r="E19" s="27" t="s">
        <v>60</v>
      </c>
      <c r="F19" s="27" t="s">
        <v>61</v>
      </c>
      <c r="G19" s="27"/>
      <c r="H19" s="27" t="s">
        <v>65</v>
      </c>
      <c r="I19" s="28" t="s">
        <v>61</v>
      </c>
      <c r="J19" s="16">
        <v>7</v>
      </c>
      <c r="K19" s="16"/>
    </row>
    <row r="20" ht="22" customHeight="1" spans="1:11">
      <c r="A20" s="26"/>
      <c r="B20" s="27" t="s">
        <v>57</v>
      </c>
      <c r="C20" s="28" t="s">
        <v>63</v>
      </c>
      <c r="D20" s="29" t="s">
        <v>66</v>
      </c>
      <c r="E20" s="27" t="s">
        <v>60</v>
      </c>
      <c r="F20" s="27" t="s">
        <v>61</v>
      </c>
      <c r="G20" s="27"/>
      <c r="H20" s="27" t="s">
        <v>65</v>
      </c>
      <c r="I20" s="28" t="s">
        <v>61</v>
      </c>
      <c r="J20" s="16">
        <v>7</v>
      </c>
      <c r="K20" s="16"/>
    </row>
    <row r="21" ht="22" customHeight="1" spans="1:11">
      <c r="A21" s="26"/>
      <c r="B21" s="27" t="s">
        <v>67</v>
      </c>
      <c r="C21" s="28" t="s">
        <v>68</v>
      </c>
      <c r="D21" s="29" t="s">
        <v>69</v>
      </c>
      <c r="E21" s="27" t="s">
        <v>44</v>
      </c>
      <c r="F21" s="27" t="s">
        <v>55</v>
      </c>
      <c r="G21" s="27" t="s">
        <v>56</v>
      </c>
      <c r="H21" s="27" t="s">
        <v>70</v>
      </c>
      <c r="I21" s="16">
        <v>90</v>
      </c>
      <c r="J21" s="16">
        <v>10</v>
      </c>
      <c r="K21" s="16"/>
    </row>
    <row r="22" ht="22" customHeight="1" spans="1:11">
      <c r="A22" s="26"/>
      <c r="B22" s="27" t="s">
        <v>71</v>
      </c>
      <c r="C22" s="28" t="s">
        <v>72</v>
      </c>
      <c r="D22" s="29" t="s">
        <v>73</v>
      </c>
      <c r="E22" s="27" t="s">
        <v>38</v>
      </c>
      <c r="F22" s="27">
        <v>608480</v>
      </c>
      <c r="G22" s="27" t="s">
        <v>74</v>
      </c>
      <c r="H22" s="27" t="s">
        <v>75</v>
      </c>
      <c r="I22" s="16">
        <v>470222.27</v>
      </c>
      <c r="J22" s="16">
        <v>20</v>
      </c>
      <c r="K22" s="16"/>
    </row>
    <row r="23" ht="22" customHeight="1" spans="1:11">
      <c r="A23" s="3" t="s">
        <v>76</v>
      </c>
      <c r="B23" s="3"/>
      <c r="C23" s="3"/>
      <c r="D23" s="3"/>
      <c r="E23" s="3"/>
      <c r="F23" s="3"/>
      <c r="G23" s="3"/>
      <c r="H23" s="3"/>
      <c r="I23" s="3"/>
      <c r="J23" s="33">
        <f>SUM(J13:J22)+J6</f>
        <v>97.7278135682356</v>
      </c>
      <c r="K23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2025-06-26T03:59:29Z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