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<sst xmlns="http://schemas.openxmlformats.org/spreadsheetml/2006/main" count="104" uniqueCount="75">
  <si>
    <t>项目支出绩效自评表</t>
  </si>
  <si>
    <t>（2024年度）</t>
  </si>
  <si>
    <t>项目名称</t>
  </si>
  <si>
    <t>海淀区名师培养项目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</si>
  <si>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</si>
  <si>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</si>
  <si>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</si>
  <si>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</si>
  <si>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</si>
  <si>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</si>
  <si>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</si>
  <si>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</si>
  <si>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</si>
  <si>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</si>
  <si>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</si>
  <si>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</si>
  <si>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</si>
  <si>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</si>
  <si>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</si>
  <si>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</si>
  <si>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</si>
  <si>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</si>
  <si>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</si>
  <si>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骨干教师导师制研修项目采用“共同体研修”的形式，建立“导师组”“学科组”和“师带徒团队”等不同的共同体团队，导师为学员量身订制个性化研修课程，通过“三年六单元”进阶研修课程体系，促使学员在研修过程中不断深化理解、进阶发展。
②特级教师研究中心名师培养项目持续推进基础教育名家工程，举办教育家大讲堂，促进特级教师的再突破、再发展，提升解决教育教学问题的创新能力，提升在基础教育事业发展中的引领与示范能力，促进特级教师从“专家型教师”成长为“教育家型教师”。
③名师教学指导团骨干教师培养项目通过下校指导与常态化教研、专题教学现场会的形式，提高山后农村校、城镇普通校的校本教研水平，培养青年教师和骨干教师。</t>
  </si>
  <si>
    <t>①海淀名师第五期导师制研修圆满完成“三维六阶”研修课程，374名学员顺利结业，获评区级优秀导师30人、优秀学员58人。2023年，9位导师、15位学员新评为特级教师；2024年，38人新评为市级学带，98人新评为市级骨干。第五期学员研修成果《核心素养视域下的学科育人实践（文科卷/理科卷）》于2024年5月由北京师范大学出版社出版。启动第六期导师制研修项目，共入站206名导师和477名学员。
②特级教师研究中心持续推进成长中的教育家工程，先后召开思政名师教育教学实践研讨暨思政课一体化展示交流会、海淀实验小学语文名师群体研讨会，发挥特级教师的示范引领作用，全面启动特级种子教师项目，培养名师梯队。
③2024年3月至6月，海淀区名师教学指导团22位专家对22所中小学成员校开展集体下校指导共计337人次，在海淀区永泰小学、林业大学附小、科大附中、地大附中4所成员校，举办了7场专题教学现场会，共涉及9门学科，54位教师进行了研究课展示，200多位教师以线上线下的方式参加了听课、观摩和研讨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</si>
  <si>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</si>
  <si>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</si>
  <si>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</si>
  <si>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</si>
  <si>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</si>
  <si>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</si>
  <si>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</si>
  <si>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</si>
  <si>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</si>
  <si>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</si>
  <si>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</si>
  <si>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</si>
  <si>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</si>
  <si>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</si>
  <si>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</si>
  <si>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</si>
  <si>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10</t>
  </si>
  <si>
    <t>数量指标</t>
  </si>
  <si>
    <t>培训班次</t>
  </si>
  <si>
    <t>≥</t>
  </si>
  <si>
    <t>3</t>
  </si>
  <si>
    <t>次</t>
  </si>
  <si>
    <t>8</t>
  </si>
  <si>
    <t>培训教师人数</t>
  </si>
  <si>
    <t>2000</t>
  </si>
  <si>
    <t>人</t>
  </si>
  <si>
    <t>质量指标</t>
  </si>
  <si>
    <t>培训合格率</t>
  </si>
  <si>
    <t>98</t>
  </si>
  <si>
    <t>%</t>
  </si>
  <si>
    <t>效益指标</t>
  </si>
  <si>
    <t>社会效益指标</t>
  </si>
  <si>
    <t>提升教师业务技能和专业素养</t>
  </si>
  <si>
    <t>定性</t>
  </si>
  <si>
    <t>优</t>
  </si>
  <si>
    <t>7</t>
  </si>
  <si>
    <t>可持续影响指标</t>
  </si>
  <si>
    <t>增强推进区域教育改革发展的能力</t>
  </si>
  <si>
    <t>6</t>
  </si>
  <si>
    <t>提高培训对象的职业道德</t>
  </si>
  <si>
    <t>满意度指标</t>
  </si>
  <si>
    <t>服务对象满意度指标</t>
  </si>
  <si>
    <t>受训教育工作者满意度</t>
  </si>
  <si>
    <t>95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</si>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</sst>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21" sqref="L21"/>
    </sheetView>
  </sheetViews>
  <sheetFormatPr defaultColWidth="9" defaultRowHeight="14.4"/>
  <cols>
    <col min="1" max="1" width="7.53703703703704" customWidth="1"/>
    <col min="2" max="2" width="10.9074074074074" customWidth="1"/>
    <col min="3" max="3" width="15.6296296296296" customWidth="1"/>
    <col min="4" max="4" width="13.9074074074074" customWidth="1"/>
    <col min="5" max="7" width="16" customWidth="1"/>
    <col min="8" max="8" width="10.1851851851852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177.941</v>
      </c>
      <c r="F6" s="15">
        <v>144.1653</v>
      </c>
      <c r="G6" s="15">
        <v>141.7574</v>
      </c>
      <c r="H6" s="16">
        <v>10</v>
      </c>
      <c r="I6" s="27">
        <f>G6/F6</f>
        <v>0.983297645133746</v>
      </c>
      <c r="J6" s="28">
        <f>I6*1000%</f>
        <v>9.83297645133746</v>
      </c>
      <c r="K6" s="3"/>
    </row>
    <row r="7" ht="22" customHeight="1" spans="1:11">
      <c r="A7" s="11"/>
      <c r="B7" s="12"/>
      <c r="C7" s="13" t="s">
        <v>16</v>
      </c>
      <c r="D7" s="14"/>
      <c r="E7" s="15">
        <v>177.941</v>
      </c>
      <c r="F7" s="15">
        <v>144.1653</v>
      </c>
      <c r="G7" s="15">
        <v>141.7574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91.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4"/>
      <c r="B13" s="25" t="s">
        <v>35</v>
      </c>
      <c r="C13" s="16" t="s">
        <v>36</v>
      </c>
      <c r="D13" s="26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16">
        <v>12</v>
      </c>
      <c r="J13" s="16">
        <v>10</v>
      </c>
      <c r="K13" s="16"/>
    </row>
    <row r="14" ht="22" customHeight="1" spans="1:11">
      <c r="A14" s="24"/>
      <c r="B14" s="25" t="s">
        <v>35</v>
      </c>
      <c r="C14" s="16" t="s">
        <v>42</v>
      </c>
      <c r="D14" s="26" t="s">
        <v>43</v>
      </c>
      <c r="E14" s="25" t="s">
        <v>44</v>
      </c>
      <c r="F14" s="25" t="s">
        <v>45</v>
      </c>
      <c r="G14" s="25" t="s">
        <v>46</v>
      </c>
      <c r="H14" s="25" t="s">
        <v>47</v>
      </c>
      <c r="I14" s="16">
        <v>5</v>
      </c>
      <c r="J14" s="16">
        <v>8</v>
      </c>
      <c r="K14" s="16"/>
    </row>
    <row r="15" ht="22" customHeight="1" spans="1:11">
      <c r="A15" s="24"/>
      <c r="B15" s="25" t="s">
        <v>35</v>
      </c>
      <c r="C15" s="16" t="s">
        <v>42</v>
      </c>
      <c r="D15" s="26" t="s">
        <v>48</v>
      </c>
      <c r="E15" s="25" t="s">
        <v>44</v>
      </c>
      <c r="F15" s="25" t="s">
        <v>49</v>
      </c>
      <c r="G15" s="25" t="s">
        <v>50</v>
      </c>
      <c r="H15" s="25" t="s">
        <v>41</v>
      </c>
      <c r="I15" s="16">
        <v>2200</v>
      </c>
      <c r="J15" s="16">
        <v>10</v>
      </c>
      <c r="K15" s="16"/>
    </row>
    <row r="16" ht="22" customHeight="1" spans="1:11">
      <c r="A16" s="24"/>
      <c r="B16" s="25" t="s">
        <v>35</v>
      </c>
      <c r="C16" s="16" t="s">
        <v>51</v>
      </c>
      <c r="D16" s="26" t="s">
        <v>52</v>
      </c>
      <c r="E16" s="25" t="s">
        <v>44</v>
      </c>
      <c r="F16" s="25" t="s">
        <v>53</v>
      </c>
      <c r="G16" s="25" t="s">
        <v>54</v>
      </c>
      <c r="H16" s="25" t="s">
        <v>39</v>
      </c>
      <c r="I16" s="29">
        <v>100</v>
      </c>
      <c r="J16" s="16">
        <v>12</v>
      </c>
      <c r="K16" s="16"/>
    </row>
    <row r="17" ht="22" customHeight="1" spans="1:11">
      <c r="A17" s="24"/>
      <c r="B17" s="25" t="s">
        <v>55</v>
      </c>
      <c r="C17" s="16" t="s">
        <v>56</v>
      </c>
      <c r="D17" s="26" t="s">
        <v>57</v>
      </c>
      <c r="E17" s="25" t="s">
        <v>58</v>
      </c>
      <c r="F17" s="25" t="s">
        <v>59</v>
      </c>
      <c r="G17" s="25"/>
      <c r="H17" s="25" t="s">
        <v>60</v>
      </c>
      <c r="I17" s="16" t="s">
        <v>59</v>
      </c>
      <c r="J17" s="16">
        <v>7</v>
      </c>
      <c r="K17" s="16"/>
    </row>
    <row r="18" ht="22" customHeight="1" spans="1:11">
      <c r="A18" s="24"/>
      <c r="B18" s="25" t="s">
        <v>55</v>
      </c>
      <c r="C18" s="16" t="s">
        <v>61</v>
      </c>
      <c r="D18" s="26" t="s">
        <v>62</v>
      </c>
      <c r="E18" s="25" t="s">
        <v>58</v>
      </c>
      <c r="F18" s="25" t="s">
        <v>59</v>
      </c>
      <c r="G18" s="25"/>
      <c r="H18" s="25" t="s">
        <v>63</v>
      </c>
      <c r="I18" s="16" t="s">
        <v>59</v>
      </c>
      <c r="J18" s="16">
        <v>6</v>
      </c>
      <c r="K18" s="16"/>
    </row>
    <row r="19" ht="22" customHeight="1" spans="1:11">
      <c r="A19" s="24"/>
      <c r="B19" s="25" t="s">
        <v>55</v>
      </c>
      <c r="C19" s="16" t="s">
        <v>56</v>
      </c>
      <c r="D19" s="26" t="s">
        <v>64</v>
      </c>
      <c r="E19" s="25" t="s">
        <v>58</v>
      </c>
      <c r="F19" s="25" t="s">
        <v>59</v>
      </c>
      <c r="G19" s="25"/>
      <c r="H19" s="25" t="s">
        <v>60</v>
      </c>
      <c r="I19" s="16" t="s">
        <v>59</v>
      </c>
      <c r="J19" s="16">
        <v>7</v>
      </c>
      <c r="K19" s="16"/>
    </row>
    <row r="20" ht="22" customHeight="1" spans="1:11">
      <c r="A20" s="24"/>
      <c r="B20" s="25" t="s">
        <v>65</v>
      </c>
      <c r="C20" s="16" t="s">
        <v>66</v>
      </c>
      <c r="D20" s="26" t="s">
        <v>67</v>
      </c>
      <c r="E20" s="25" t="s">
        <v>44</v>
      </c>
      <c r="F20" s="25" t="s">
        <v>68</v>
      </c>
      <c r="G20" s="25" t="s">
        <v>54</v>
      </c>
      <c r="H20" s="25" t="s">
        <v>41</v>
      </c>
      <c r="I20" s="29">
        <v>99</v>
      </c>
      <c r="J20" s="16">
        <v>10</v>
      </c>
      <c r="K20" s="16"/>
    </row>
    <row r="21" ht="59" customHeight="1" spans="1:11">
      <c r="A21" s="24"/>
      <c r="B21" s="25" t="s">
        <v>69</v>
      </c>
      <c r="C21" s="16" t="s">
        <v>70</v>
      </c>
      <c r="D21" s="26" t="s">
        <v>71</v>
      </c>
      <c r="E21" s="25" t="s">
        <v>38</v>
      </c>
      <c r="F21" s="25">
        <v>1441653.68</v>
      </c>
      <c r="G21" s="25" t="s">
        <v>72</v>
      </c>
      <c r="H21" s="25" t="s">
        <v>73</v>
      </c>
      <c r="I21" s="16">
        <v>1417574.19</v>
      </c>
      <c r="J21" s="16">
        <v>20</v>
      </c>
      <c r="K21" s="26"/>
    </row>
    <row r="22" ht="22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0">
        <f>SUM(J13:J21)+J6</f>
        <v>99.8329764513375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2025-06-26T04:35:55Z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