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<sst xmlns="http://schemas.openxmlformats.org/spreadsheetml/2006/main" count="132" uniqueCount="79">
  <si>
    <t>项目支出绩效自评表</t>
  </si>
  <si>
    <t>（2024年度）</t>
  </si>
  <si>
    <t>项目名称</t>
  </si>
  <si>
    <t>学习评价与教学改进项目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</si>
  <si>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</si>
  <si>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</si>
  <si>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</si>
  <si>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</si>
  <si>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</si>
  <si>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</si>
  <si>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</si>
  <si>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</si>
  <si>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</si>
  <si>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</si>
  <si>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</si>
  <si>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</si>
  <si>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</si>
  <si>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</si>
  <si>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</si>
  <si>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</si>
  <si>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</si>
  <si>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</si>
  <si>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</si>
  <si>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①持续开展指向核心素养的学业水平评价，形成具有海淀特色的学业评价体系，培养区域评价专业队伍。②运用学习诊断工具，掌握学生学业发展现状，不断完善评价结果的分析与反馈机制，帮助教师改进教学，帮助学校改进管理，助力教研改进，并为区域教育决策提供依据。③引入增值评价，追踪学生三年的变化，加强学业监测的过程性分析，引导评价理念的转变，确立看增值、重增量的公平、客观的区域学业水平评价体系，推动区域教育质量综合评价改革。④落实“双减”精神，开展单元作业研究与实践，提高教师作业设计、布置、批改、反馈和指导能力。</t>
  </si>
  <si>
    <t>开展七年级、高二年级学业发展水平评价工作，形成七年级语文、数学、英语，高二年级语文、数学、英语、物理指标体系，共7套；开发试题及配套调研问卷共14套；面向80所初中校、50所高中校反馈七年级、高二年级增值评价报告；面向初三毕业年级学生开展增值评价，为81所初中校提供增值评价报告；开展单元作业设计评价标准研究，形成评价指标，并指导教师开展作业设计的优化与改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</si>
  <si>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</si>
  <si>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</si>
  <si>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</si>
  <si>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</si>
  <si>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</si>
  <si>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</si>
  <si>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</si>
  <si>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</si>
  <si>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</si>
  <si>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</si>
  <si>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</si>
  <si>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</si>
  <si>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</si>
  <si>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</si>
  <si>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</si>
  <si>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</si>
  <si>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10</t>
  </si>
  <si>
    <t>数量指标</t>
  </si>
  <si>
    <t>海淀区中小学学业发展水平评价指标体系、初高三命题蓝图数量</t>
  </si>
  <si>
    <t>≥</t>
  </si>
  <si>
    <t>7</t>
  </si>
  <si>
    <t>套</t>
  </si>
  <si>
    <t>5</t>
  </si>
  <si>
    <t>试题数量</t>
  </si>
  <si>
    <t>14</t>
  </si>
  <si>
    <t>份</t>
  </si>
  <si>
    <t>增值评价报告数量</t>
  </si>
  <si>
    <t>80</t>
  </si>
  <si>
    <t>中小学学业发展水平评价、初高三质量检测报告数量</t>
  </si>
  <si>
    <t>130</t>
  </si>
  <si>
    <t>质量指标</t>
  </si>
  <si>
    <t>符合《学习方式变革项目经费考核标准和验收要求》《初三高三质量检测项目验收要求》《学习评价与教学改进项目验收要求》要求</t>
  </si>
  <si>
    <t>定性</t>
  </si>
  <si>
    <t>优</t>
  </si>
  <si>
    <t>效益指标</t>
  </si>
  <si>
    <t>社会效益指标</t>
  </si>
  <si>
    <t>为教研改进、管理改进和教学改进提供依据</t>
  </si>
  <si>
    <t>可持续影响指标</t>
  </si>
  <si>
    <t>全面提升学科建设质量</t>
  </si>
  <si>
    <t>满意度指标</t>
  </si>
  <si>
    <t>服务对象满意度指标</t>
  </si>
  <si>
    <t>教研员满意度</t>
  </si>
  <si>
    <t>90</t>
  </si>
  <si>
    <t>%</t>
  </si>
  <si>
    <t>2.5</t>
  </si>
  <si>
    <t>教育行政部门、学校满意度</t>
  </si>
  <si>
    <t>试题、数据使用方法的满意度</t>
  </si>
  <si>
    <t xml:space="preserve">学科教师满意度	</t>
  </si>
  <si>
    <t>成本指标</t>
  </si>
  <si>
    <t>经济成本指标</t>
  </si>
  <si>
    <t xml:space="preserve">项目预算控制数	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</si>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</sst>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H21" sqref="H21:H24"/>
    </sheetView>
  </sheetViews>
  <sheetFormatPr defaultColWidth="9" defaultRowHeight="14.4"/>
  <cols>
    <col min="1" max="1" width="7.5462962962963" customWidth="1"/>
    <col min="2" max="2" width="10.9074074074074" customWidth="1"/>
    <col min="3" max="3" width="15.2685185185185" customWidth="1"/>
    <col min="4" max="4" width="14.3611111111111" customWidth="1"/>
    <col min="5" max="7" width="16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5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" customHeight="1" spans="1:11">
      <c r="A6" s="15"/>
      <c r="B6" s="16"/>
      <c r="C6" s="17" t="s">
        <v>15</v>
      </c>
      <c r="D6" s="18"/>
      <c r="E6" s="19">
        <v>295.534</v>
      </c>
      <c r="F6" s="19">
        <v>271.544</v>
      </c>
      <c r="G6" s="19">
        <v>264.546</v>
      </c>
      <c r="H6" s="3">
        <v>10</v>
      </c>
      <c r="I6" s="33">
        <f>G6/F6</f>
        <v>0.974228854255664</v>
      </c>
      <c r="J6" s="34">
        <f>I6*1000%</f>
        <v>9.74228854255664</v>
      </c>
      <c r="K6" s="3"/>
    </row>
    <row r="7" ht="22" customHeight="1" spans="1:11">
      <c r="A7" s="15"/>
      <c r="B7" s="16"/>
      <c r="C7" s="17" t="s">
        <v>16</v>
      </c>
      <c r="D7" s="18"/>
      <c r="E7" s="19">
        <v>295.534</v>
      </c>
      <c r="F7" s="19">
        <v>271.544</v>
      </c>
      <c r="G7" s="19">
        <v>264.546</v>
      </c>
      <c r="H7" s="3" t="s">
        <v>17</v>
      </c>
      <c r="I7" s="4"/>
      <c r="J7" s="3" t="s">
        <v>17</v>
      </c>
      <c r="K7" s="3"/>
    </row>
    <row r="8" ht="22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" customHeight="1" spans="1:11">
      <c r="A9" s="20"/>
      <c r="B9" s="21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156" customHeight="1" spans="1:11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5"/>
    </row>
    <row r="12" ht="31.25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" customHeight="1" spans="1:11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0" t="s">
        <v>39</v>
      </c>
      <c r="G13" s="30" t="s">
        <v>40</v>
      </c>
      <c r="H13" s="30" t="s">
        <v>41</v>
      </c>
      <c r="I13" s="36">
        <v>12</v>
      </c>
      <c r="J13" s="36">
        <v>10</v>
      </c>
      <c r="K13" s="36"/>
    </row>
    <row r="14" ht="22" customHeight="1" spans="1:11">
      <c r="A14" s="29"/>
      <c r="B14" s="30" t="s">
        <v>35</v>
      </c>
      <c r="C14" s="31" t="s">
        <v>42</v>
      </c>
      <c r="D14" s="32" t="s">
        <v>43</v>
      </c>
      <c r="E14" s="30" t="s">
        <v>44</v>
      </c>
      <c r="F14" s="30" t="s">
        <v>45</v>
      </c>
      <c r="G14" s="30" t="s">
        <v>46</v>
      </c>
      <c r="H14" s="30" t="s">
        <v>47</v>
      </c>
      <c r="I14" s="36">
        <v>7</v>
      </c>
      <c r="J14" s="36">
        <v>5</v>
      </c>
      <c r="K14" s="36"/>
    </row>
    <row r="15" ht="22" customHeight="1" spans="1:11">
      <c r="A15" s="29"/>
      <c r="B15" s="30" t="s">
        <v>35</v>
      </c>
      <c r="C15" s="31" t="s">
        <v>42</v>
      </c>
      <c r="D15" s="32" t="s">
        <v>48</v>
      </c>
      <c r="E15" s="30" t="s">
        <v>44</v>
      </c>
      <c r="F15" s="30" t="s">
        <v>49</v>
      </c>
      <c r="G15" s="30" t="s">
        <v>50</v>
      </c>
      <c r="H15" s="30" t="s">
        <v>47</v>
      </c>
      <c r="I15" s="36">
        <v>14</v>
      </c>
      <c r="J15" s="36">
        <v>5</v>
      </c>
      <c r="K15" s="36"/>
    </row>
    <row r="16" ht="22" customHeight="1" spans="1:11">
      <c r="A16" s="29"/>
      <c r="B16" s="30" t="s">
        <v>35</v>
      </c>
      <c r="C16" s="31" t="s">
        <v>42</v>
      </c>
      <c r="D16" s="32" t="s">
        <v>51</v>
      </c>
      <c r="E16" s="30" t="s">
        <v>44</v>
      </c>
      <c r="F16" s="30" t="s">
        <v>52</v>
      </c>
      <c r="G16" s="30" t="s">
        <v>50</v>
      </c>
      <c r="H16" s="30" t="s">
        <v>47</v>
      </c>
      <c r="I16" s="36">
        <v>81</v>
      </c>
      <c r="J16" s="36">
        <v>5</v>
      </c>
      <c r="K16" s="36"/>
    </row>
    <row r="17" ht="22" customHeight="1" spans="1:11">
      <c r="A17" s="29"/>
      <c r="B17" s="30" t="s">
        <v>35</v>
      </c>
      <c r="C17" s="31" t="s">
        <v>42</v>
      </c>
      <c r="D17" s="32" t="s">
        <v>53</v>
      </c>
      <c r="E17" s="30" t="s">
        <v>44</v>
      </c>
      <c r="F17" s="30" t="s">
        <v>54</v>
      </c>
      <c r="G17" s="30" t="s">
        <v>50</v>
      </c>
      <c r="H17" s="30" t="s">
        <v>47</v>
      </c>
      <c r="I17" s="36">
        <v>130</v>
      </c>
      <c r="J17" s="36">
        <v>5</v>
      </c>
      <c r="K17" s="36"/>
    </row>
    <row r="18" ht="39.5" customHeight="1" spans="1:11">
      <c r="A18" s="29"/>
      <c r="B18" s="30" t="s">
        <v>35</v>
      </c>
      <c r="C18" s="31" t="s">
        <v>55</v>
      </c>
      <c r="D18" s="32" t="s">
        <v>56</v>
      </c>
      <c r="E18" s="30" t="s">
        <v>57</v>
      </c>
      <c r="F18" s="30" t="s">
        <v>58</v>
      </c>
      <c r="G18" s="30"/>
      <c r="H18" s="30" t="s">
        <v>41</v>
      </c>
      <c r="I18" s="37" t="s">
        <v>58</v>
      </c>
      <c r="J18" s="36">
        <v>10</v>
      </c>
      <c r="K18" s="36"/>
    </row>
    <row r="19" ht="22" customHeight="1" spans="1:11">
      <c r="A19" s="29"/>
      <c r="B19" s="30" t="s">
        <v>59</v>
      </c>
      <c r="C19" s="31" t="s">
        <v>60</v>
      </c>
      <c r="D19" s="32" t="s">
        <v>61</v>
      </c>
      <c r="E19" s="30" t="s">
        <v>57</v>
      </c>
      <c r="F19" s="30" t="s">
        <v>58</v>
      </c>
      <c r="G19" s="30"/>
      <c r="H19" s="30" t="s">
        <v>41</v>
      </c>
      <c r="I19" s="37" t="s">
        <v>58</v>
      </c>
      <c r="J19" s="36">
        <v>10</v>
      </c>
      <c r="K19" s="36"/>
    </row>
    <row r="20" ht="22" customHeight="1" spans="1:11">
      <c r="A20" s="29"/>
      <c r="B20" s="30" t="s">
        <v>59</v>
      </c>
      <c r="C20" s="31" t="s">
        <v>62</v>
      </c>
      <c r="D20" s="32" t="s">
        <v>63</v>
      </c>
      <c r="E20" s="30" t="s">
        <v>57</v>
      </c>
      <c r="F20" s="30" t="s">
        <v>58</v>
      </c>
      <c r="G20" s="30"/>
      <c r="H20" s="30" t="s">
        <v>41</v>
      </c>
      <c r="I20" s="37" t="s">
        <v>58</v>
      </c>
      <c r="J20" s="36">
        <v>10</v>
      </c>
      <c r="K20" s="36"/>
    </row>
    <row r="21" ht="22" customHeight="1" spans="1:11">
      <c r="A21" s="29"/>
      <c r="B21" s="30" t="s">
        <v>64</v>
      </c>
      <c r="C21" s="31" t="s">
        <v>65</v>
      </c>
      <c r="D21" s="32" t="s">
        <v>66</v>
      </c>
      <c r="E21" s="30" t="s">
        <v>44</v>
      </c>
      <c r="F21" s="30" t="s">
        <v>67</v>
      </c>
      <c r="G21" s="30" t="s">
        <v>68</v>
      </c>
      <c r="H21" s="30" t="s">
        <v>69</v>
      </c>
      <c r="I21" s="36">
        <v>95</v>
      </c>
      <c r="J21" s="36">
        <v>2.5</v>
      </c>
      <c r="K21" s="36"/>
    </row>
    <row r="22" ht="22" customHeight="1" spans="1:11">
      <c r="A22" s="29"/>
      <c r="B22" s="30" t="s">
        <v>64</v>
      </c>
      <c r="C22" s="31" t="s">
        <v>65</v>
      </c>
      <c r="D22" s="32" t="s">
        <v>70</v>
      </c>
      <c r="E22" s="30" t="s">
        <v>44</v>
      </c>
      <c r="F22" s="30" t="s">
        <v>67</v>
      </c>
      <c r="G22" s="30" t="s">
        <v>68</v>
      </c>
      <c r="H22" s="30" t="s">
        <v>69</v>
      </c>
      <c r="I22" s="36">
        <v>95</v>
      </c>
      <c r="J22" s="36">
        <v>2.5</v>
      </c>
      <c r="K22" s="36"/>
    </row>
    <row r="23" ht="22" customHeight="1" spans="1:11">
      <c r="A23" s="29"/>
      <c r="B23" s="30" t="s">
        <v>64</v>
      </c>
      <c r="C23" s="31" t="s">
        <v>65</v>
      </c>
      <c r="D23" s="32" t="s">
        <v>71</v>
      </c>
      <c r="E23" s="30" t="s">
        <v>44</v>
      </c>
      <c r="F23" s="30" t="s">
        <v>67</v>
      </c>
      <c r="G23" s="30" t="s">
        <v>68</v>
      </c>
      <c r="H23" s="30" t="s">
        <v>69</v>
      </c>
      <c r="I23" s="36">
        <v>96</v>
      </c>
      <c r="J23" s="36">
        <v>2.5</v>
      </c>
      <c r="K23" s="36"/>
    </row>
    <row r="24" ht="22" customHeight="1" spans="1:11">
      <c r="A24" s="29"/>
      <c r="B24" s="30" t="s">
        <v>64</v>
      </c>
      <c r="C24" s="31" t="s">
        <v>65</v>
      </c>
      <c r="D24" s="32" t="s">
        <v>72</v>
      </c>
      <c r="E24" s="30" t="s">
        <v>44</v>
      </c>
      <c r="F24" s="30" t="s">
        <v>67</v>
      </c>
      <c r="G24" s="30" t="s">
        <v>68</v>
      </c>
      <c r="H24" s="30" t="s">
        <v>69</v>
      </c>
      <c r="I24" s="36">
        <v>94</v>
      </c>
      <c r="J24" s="36">
        <v>2.5</v>
      </c>
      <c r="K24" s="36"/>
    </row>
    <row r="25" ht="28.8" spans="1:11">
      <c r="A25" s="29"/>
      <c r="B25" s="30" t="s">
        <v>73</v>
      </c>
      <c r="C25" s="31" t="s">
        <v>74</v>
      </c>
      <c r="D25" s="32" t="s">
        <v>75</v>
      </c>
      <c r="E25" s="30" t="s">
        <v>38</v>
      </c>
      <c r="F25" s="30">
        <v>2715440</v>
      </c>
      <c r="G25" s="30" t="s">
        <v>76</v>
      </c>
      <c r="H25" s="30" t="s">
        <v>77</v>
      </c>
      <c r="I25" s="36">
        <v>2645460.19</v>
      </c>
      <c r="J25" s="36">
        <v>20</v>
      </c>
      <c r="K25" s="38"/>
    </row>
    <row r="26" ht="22" customHeight="1" spans="1:11">
      <c r="A26" s="3" t="s">
        <v>78</v>
      </c>
      <c r="B26" s="3"/>
      <c r="C26" s="3"/>
      <c r="D26" s="3"/>
      <c r="E26" s="3"/>
      <c r="F26" s="3"/>
      <c r="G26" s="3"/>
      <c r="H26" s="3"/>
      <c r="I26" s="3"/>
      <c r="J26" s="39">
        <f>SUM(J13:J25)+J6</f>
        <v>99.7422885425566</v>
      </c>
      <c r="K26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2025-06-26T04:14:23Z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