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<sst xmlns="http://schemas.openxmlformats.org/spreadsheetml/2006/main" count="133" uniqueCount="81">
  <si>
    <t>项目支出绩效自评表</t>
  </si>
  <si>
    <t>（2024年度）</t>
  </si>
  <si>
    <t>项目名称</t>
  </si>
  <si>
    <t>学习方式变革项目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</si>
  <si>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</si>
  <si>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</si>
  <si>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</si>
  <si>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</si>
  <si>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</si>
  <si>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</si>
  <si>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</si>
  <si>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</si>
  <si>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</si>
  <si>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</si>
  <si>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</si>
  <si>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</si>
  <si>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</si>
  <si>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</si>
  <si>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</si>
  <si>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</si>
  <si>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</si>
  <si>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</si>
  <si>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</si>
  <si>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本项目通过深入课堂调研教学现状，帮助教师发现和提炼素养导向的教学关键问题；通过初中项目学习和中学深度学习项目推进，改革课堂、作业、评价，建设可持续发展的区域教育生态；通过实施“5+M+N</t>
    </r>
    <r>
      <rPr>
        <sz val="11"/>
        <color theme="1"/>
        <rFont val="宋体"/>
        <charset val="134"/>
        <scheme val="minor"/>
      </rPr>
      <t>”</t>
    </r>
    <r>
      <rPr>
        <sz val="11"/>
        <color theme="1"/>
        <rFont val="宋体"/>
        <charset val="134"/>
        <scheme val="minor"/>
      </rPr>
      <t>教研课程、科学教师、艺术学科教师、中学技术教师培训工作及教研员课程领导力提升工作，全面提升教研员和教师的教育理念和学科教学实践能力，最终形成面向区域全体中学教师的教研课程方案、素养导向的教学重难点问题解决策略体系；通过初中新课标培训全面促进教师对新课程的理解和实践；通过毕业年级学业质量提升项目，提高毕业年级潜能生的学习能力；通过初高中新课程新教材配套练习册研发，提升教师素养导向的单元作业设计和诊断、评价能力。</t>
    </r>
  </si>
  <si>
    <t>前往40余所中学校开展集体调研、驻校调研、专项调研、分散调研；开展项目学习和深度学习研究，深入推动区域教师教与学方式变革；开展2000多节学科教师教研课程，提升教师教育理念和学科教学实践能力，形成面向区域全体中学教师的教研课程方案、素养导向的教学重难点问题解决策略体系；开展国家、区域交流研讨22次，产生在全国有示范意义的课堂教学案例和经验；研发9学科初高中新课程新教材配套练习册；教研员一年听评课数量100学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</si>
  <si>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</si>
  <si>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</si>
  <si>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</si>
  <si>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</si>
  <si>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</si>
  <si>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</si>
  <si>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</si>
  <si>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</si>
  <si>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</si>
  <si>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</si>
  <si>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</si>
  <si>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</si>
  <si>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项目式学习、深度学习精品案例集、教师研修手册数量</t>
  </si>
  <si>
    <t>≥</t>
  </si>
  <si>
    <t>44</t>
  </si>
  <si>
    <t>册</t>
  </si>
  <si>
    <t>7</t>
  </si>
  <si>
    <t>质量指标</t>
  </si>
  <si>
    <t>符合《学习方式变革项目经费考核标准和验收要求》《初三高三质量检测项目验收要求》《学习评价与教学改进项目验收要求》要求</t>
  </si>
  <si>
    <t>定性</t>
  </si>
  <si>
    <t>优</t>
  </si>
  <si>
    <t>时效指标</t>
  </si>
  <si>
    <t>项目验收时间</t>
  </si>
  <si>
    <t>≤</t>
  </si>
  <si>
    <t>12</t>
  </si>
  <si>
    <t>月</t>
  </si>
  <si>
    <t>5</t>
  </si>
  <si>
    <t>开展研修次数</t>
  </si>
  <si>
    <t>1800</t>
  </si>
  <si>
    <t>次</t>
  </si>
  <si>
    <t>开展交流研讨会次数</t>
  </si>
  <si>
    <t>20</t>
  </si>
  <si>
    <t>教研员每年听课评课数量</t>
  </si>
  <si>
    <t>80</t>
  </si>
  <si>
    <t>学时</t>
  </si>
  <si>
    <t>效益指标</t>
  </si>
  <si>
    <t>社会效益指标</t>
  </si>
  <si>
    <t xml:space="preserve">切实解决常规课堂教学中存在的问题	</t>
  </si>
  <si>
    <t>4</t>
  </si>
  <si>
    <t>改变学生的学习方式，增强学生解决真实问题的能力</t>
  </si>
  <si>
    <t>培育出全国学习方式变革研究的实践名教师</t>
  </si>
  <si>
    <t>产生在全国有示范意义的课堂教学案例和经验</t>
  </si>
  <si>
    <t>可持续影响指标</t>
  </si>
  <si>
    <t>全面提升学科教师对课程标准和新教材的理解</t>
  </si>
  <si>
    <t>满意度指标</t>
  </si>
  <si>
    <t>服务对象满意度指标</t>
  </si>
  <si>
    <t>学科教师满意度</t>
  </si>
  <si>
    <t>95</t>
  </si>
  <si>
    <t>%</t>
  </si>
  <si>
    <t>10</t>
  </si>
  <si>
    <t>成本指标</t>
  </si>
  <si>
    <t>经济成本指标</t>
  </si>
  <si>
    <t>项目预算控制数</t>
  </si>
  <si>
    <t>4649876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</si>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</sst>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H19" sqref="H19:H23"/>
    </sheetView>
  </sheetViews>
  <sheetFormatPr defaultColWidth="9" defaultRowHeight="14.4"/>
  <cols>
    <col min="1" max="1" width="7.5462962962963" customWidth="1"/>
    <col min="2" max="2" width="10.9074074074074" customWidth="1"/>
    <col min="3" max="3" width="17.3611111111111" customWidth="1"/>
    <col min="4" max="4" width="14.0925925925926" customWidth="1"/>
    <col min="5" max="7" width="16" customWidth="1"/>
    <col min="8" max="8" width="10.1759259259259" customWidth="1"/>
    <col min="9" max="9" width="12" customWidth="1"/>
    <col min="10" max="10" width="12.8888888888889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5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" customHeight="1" spans="1:11">
      <c r="A6" s="15"/>
      <c r="B6" s="16"/>
      <c r="C6" s="17" t="s">
        <v>15</v>
      </c>
      <c r="D6" s="18"/>
      <c r="E6" s="19">
        <v>464.9876</v>
      </c>
      <c r="F6" s="19">
        <v>464.9876</v>
      </c>
      <c r="G6" s="19">
        <v>398.9417</v>
      </c>
      <c r="H6" s="3">
        <v>10</v>
      </c>
      <c r="I6" s="33">
        <f>G6/F6</f>
        <v>0.857962018772114</v>
      </c>
      <c r="J6" s="34">
        <f>I6*1000%</f>
        <v>8.57962018772113</v>
      </c>
      <c r="K6" s="3"/>
    </row>
    <row r="7" ht="22" customHeight="1" spans="1:11">
      <c r="A7" s="15"/>
      <c r="B7" s="16"/>
      <c r="C7" s="17" t="s">
        <v>16</v>
      </c>
      <c r="D7" s="18"/>
      <c r="E7" s="19">
        <v>464.9876</v>
      </c>
      <c r="F7" s="19">
        <v>464.9876</v>
      </c>
      <c r="G7" s="19">
        <v>398.9417</v>
      </c>
      <c r="H7" s="3" t="s">
        <v>17</v>
      </c>
      <c r="I7" s="4"/>
      <c r="J7" s="3" t="s">
        <v>17</v>
      </c>
      <c r="K7" s="3"/>
    </row>
    <row r="8" ht="22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</row>
    <row r="12" ht="31.2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0" customHeight="1" spans="1:11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6">
        <v>44</v>
      </c>
      <c r="J13" s="36">
        <v>7</v>
      </c>
      <c r="K13" s="36"/>
    </row>
    <row r="14" ht="42.5" customHeight="1" spans="1:11">
      <c r="A14" s="29"/>
      <c r="B14" s="30" t="s">
        <v>35</v>
      </c>
      <c r="C14" s="31" t="s">
        <v>42</v>
      </c>
      <c r="D14" s="32" t="s">
        <v>43</v>
      </c>
      <c r="E14" s="30" t="s">
        <v>44</v>
      </c>
      <c r="F14" s="30" t="s">
        <v>45</v>
      </c>
      <c r="G14" s="30"/>
      <c r="H14" s="30" t="s">
        <v>41</v>
      </c>
      <c r="I14" s="37" t="s">
        <v>45</v>
      </c>
      <c r="J14" s="36">
        <v>7</v>
      </c>
      <c r="K14" s="36"/>
    </row>
    <row r="15" ht="20" customHeight="1" spans="1:11">
      <c r="A15" s="29"/>
      <c r="B15" s="30" t="s">
        <v>35</v>
      </c>
      <c r="C15" s="31" t="s">
        <v>46</v>
      </c>
      <c r="D15" s="32" t="s">
        <v>47</v>
      </c>
      <c r="E15" s="30" t="s">
        <v>48</v>
      </c>
      <c r="F15" s="30" t="s">
        <v>49</v>
      </c>
      <c r="G15" s="30" t="s">
        <v>50</v>
      </c>
      <c r="H15" s="30" t="s">
        <v>51</v>
      </c>
      <c r="I15" s="36">
        <v>12</v>
      </c>
      <c r="J15" s="36">
        <v>5</v>
      </c>
      <c r="K15" s="36"/>
    </row>
    <row r="16" ht="20" customHeight="1" spans="1:11">
      <c r="A16" s="29"/>
      <c r="B16" s="30" t="s">
        <v>35</v>
      </c>
      <c r="C16" s="31" t="s">
        <v>36</v>
      </c>
      <c r="D16" s="32" t="s">
        <v>52</v>
      </c>
      <c r="E16" s="30" t="s">
        <v>38</v>
      </c>
      <c r="F16" s="30" t="s">
        <v>53</v>
      </c>
      <c r="G16" s="30" t="s">
        <v>54</v>
      </c>
      <c r="H16" s="30" t="s">
        <v>41</v>
      </c>
      <c r="I16" s="36">
        <v>2000</v>
      </c>
      <c r="J16" s="36">
        <v>7</v>
      </c>
      <c r="K16" s="36"/>
    </row>
    <row r="17" ht="20" customHeight="1" spans="1:11">
      <c r="A17" s="29"/>
      <c r="B17" s="30" t="s">
        <v>35</v>
      </c>
      <c r="C17" s="31" t="s">
        <v>36</v>
      </c>
      <c r="D17" s="32" t="s">
        <v>55</v>
      </c>
      <c r="E17" s="30" t="s">
        <v>38</v>
      </c>
      <c r="F17" s="30" t="s">
        <v>56</v>
      </c>
      <c r="G17" s="30" t="s">
        <v>54</v>
      </c>
      <c r="H17" s="30" t="s">
        <v>41</v>
      </c>
      <c r="I17" s="36">
        <v>22</v>
      </c>
      <c r="J17" s="36">
        <v>7</v>
      </c>
      <c r="K17" s="36"/>
    </row>
    <row r="18" ht="20" customHeight="1" spans="1:11">
      <c r="A18" s="29"/>
      <c r="B18" s="30" t="s">
        <v>35</v>
      </c>
      <c r="C18" s="31" t="s">
        <v>36</v>
      </c>
      <c r="D18" s="32" t="s">
        <v>57</v>
      </c>
      <c r="E18" s="30" t="s">
        <v>38</v>
      </c>
      <c r="F18" s="30" t="s">
        <v>58</v>
      </c>
      <c r="G18" s="30" t="s">
        <v>59</v>
      </c>
      <c r="H18" s="30" t="s">
        <v>41</v>
      </c>
      <c r="I18" s="36">
        <v>100</v>
      </c>
      <c r="J18" s="36">
        <v>7</v>
      </c>
      <c r="K18" s="36"/>
    </row>
    <row r="19" ht="20" customHeight="1" spans="1:11">
      <c r="A19" s="29"/>
      <c r="B19" s="30" t="s">
        <v>60</v>
      </c>
      <c r="C19" s="31" t="s">
        <v>61</v>
      </c>
      <c r="D19" s="32" t="s">
        <v>62</v>
      </c>
      <c r="E19" s="30" t="s">
        <v>44</v>
      </c>
      <c r="F19" s="30" t="s">
        <v>45</v>
      </c>
      <c r="G19" s="30"/>
      <c r="H19" s="30" t="s">
        <v>63</v>
      </c>
      <c r="I19" s="37" t="s">
        <v>45</v>
      </c>
      <c r="J19" s="36">
        <v>4</v>
      </c>
      <c r="K19" s="36"/>
    </row>
    <row r="20" ht="22" customHeight="1" spans="1:11">
      <c r="A20" s="29"/>
      <c r="B20" s="30" t="s">
        <v>60</v>
      </c>
      <c r="C20" s="31" t="s">
        <v>61</v>
      </c>
      <c r="D20" s="32" t="s">
        <v>64</v>
      </c>
      <c r="E20" s="30" t="s">
        <v>44</v>
      </c>
      <c r="F20" s="30" t="s">
        <v>45</v>
      </c>
      <c r="G20" s="30"/>
      <c r="H20" s="30" t="s">
        <v>63</v>
      </c>
      <c r="I20" s="37" t="s">
        <v>45</v>
      </c>
      <c r="J20" s="36">
        <v>4</v>
      </c>
      <c r="K20" s="36"/>
    </row>
    <row r="21" ht="20" customHeight="1" spans="1:11">
      <c r="A21" s="29"/>
      <c r="B21" s="30" t="s">
        <v>60</v>
      </c>
      <c r="C21" s="31" t="s">
        <v>61</v>
      </c>
      <c r="D21" s="32" t="s">
        <v>65</v>
      </c>
      <c r="E21" s="30" t="s">
        <v>44</v>
      </c>
      <c r="F21" s="30" t="s">
        <v>45</v>
      </c>
      <c r="G21" s="30"/>
      <c r="H21" s="30" t="s">
        <v>63</v>
      </c>
      <c r="I21" s="37" t="s">
        <v>45</v>
      </c>
      <c r="J21" s="36">
        <v>4</v>
      </c>
      <c r="K21" s="36"/>
    </row>
    <row r="22" ht="20" customHeight="1" spans="1:11">
      <c r="A22" s="29"/>
      <c r="B22" s="30" t="s">
        <v>60</v>
      </c>
      <c r="C22" s="31" t="s">
        <v>61</v>
      </c>
      <c r="D22" s="32" t="s">
        <v>66</v>
      </c>
      <c r="E22" s="30" t="s">
        <v>44</v>
      </c>
      <c r="F22" s="30" t="s">
        <v>45</v>
      </c>
      <c r="G22" s="30"/>
      <c r="H22" s="30" t="s">
        <v>63</v>
      </c>
      <c r="I22" s="37" t="s">
        <v>45</v>
      </c>
      <c r="J22" s="36">
        <v>4</v>
      </c>
      <c r="K22" s="36"/>
    </row>
    <row r="23" ht="20" customHeight="1" spans="1:11">
      <c r="A23" s="29"/>
      <c r="B23" s="30" t="s">
        <v>60</v>
      </c>
      <c r="C23" s="31" t="s">
        <v>67</v>
      </c>
      <c r="D23" s="32" t="s">
        <v>68</v>
      </c>
      <c r="E23" s="30" t="s">
        <v>44</v>
      </c>
      <c r="F23" s="30" t="s">
        <v>45</v>
      </c>
      <c r="G23" s="30"/>
      <c r="H23" s="30" t="s">
        <v>63</v>
      </c>
      <c r="I23" s="37" t="s">
        <v>45</v>
      </c>
      <c r="J23" s="36">
        <v>4</v>
      </c>
      <c r="K23" s="36"/>
    </row>
    <row r="24" ht="20" customHeight="1" spans="1:11">
      <c r="A24" s="29"/>
      <c r="B24" s="30" t="s">
        <v>69</v>
      </c>
      <c r="C24" s="31" t="s">
        <v>70</v>
      </c>
      <c r="D24" s="32" t="s">
        <v>71</v>
      </c>
      <c r="E24" s="30" t="s">
        <v>38</v>
      </c>
      <c r="F24" s="30" t="s">
        <v>72</v>
      </c>
      <c r="G24" s="30" t="s">
        <v>73</v>
      </c>
      <c r="H24" s="30" t="s">
        <v>74</v>
      </c>
      <c r="I24" s="36">
        <v>96</v>
      </c>
      <c r="J24" s="36">
        <v>10</v>
      </c>
      <c r="K24" s="36"/>
    </row>
    <row r="25" ht="28.8" spans="1:11">
      <c r="A25" s="29"/>
      <c r="B25" s="30" t="s">
        <v>75</v>
      </c>
      <c r="C25" s="31" t="s">
        <v>76</v>
      </c>
      <c r="D25" s="32" t="s">
        <v>77</v>
      </c>
      <c r="E25" s="30" t="s">
        <v>48</v>
      </c>
      <c r="F25" s="30" t="s">
        <v>78</v>
      </c>
      <c r="G25" s="30" t="s">
        <v>79</v>
      </c>
      <c r="H25" s="30" t="s">
        <v>56</v>
      </c>
      <c r="I25" s="36">
        <v>3989417.73</v>
      </c>
      <c r="J25" s="36">
        <v>20</v>
      </c>
      <c r="K25" s="38"/>
    </row>
    <row r="26" ht="22" customHeight="1" spans="1:11">
      <c r="A26" s="3" t="s">
        <v>80</v>
      </c>
      <c r="B26" s="3"/>
      <c r="C26" s="3"/>
      <c r="D26" s="3"/>
      <c r="E26" s="3"/>
      <c r="F26" s="3"/>
      <c r="G26" s="3"/>
      <c r="H26" s="3"/>
      <c r="I26" s="3"/>
      <c r="J26" s="39">
        <f>SUM(J13:J25)+J6</f>
        <v>98.5796201877211</v>
      </c>
      <c r="K26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