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<sst xmlns="http://schemas.openxmlformats.org/spreadsheetml/2006/main" count="118" uniqueCount="74">
  <si>
    <t>项目支出绩效自评表</t>
  </si>
  <si>
    <t>（2024年度）</t>
  </si>
  <si>
    <t>项目名称</t>
  </si>
  <si>
    <t>海淀区教师进修学校新校区智慧校园二期建设项目-（代管一般）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</si>
  <si>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</si>
  <si>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</si>
  <si>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</si>
  <si>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</si>
  <si>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</si>
  <si>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</si>
  <si>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</si>
  <si>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</si>
  <si>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</si>
  <si>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</si>
  <si>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</si>
  <si>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</si>
  <si>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</si>
  <si>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</si>
  <si>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</si>
  <si>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</si>
  <si>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</si>
  <si>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</si>
  <si>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</si>
  <si>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海淀区提升教育现代化水平建设教育强区行动计划（2019-2022年）》总体部署、《海淀区智慧教育2.0行动计划（2019-2022）》要求，加快推进新时代海淀区教育信息化发展，支撑引领海淀区教育现代化和教育强区建设。 请各单位秉承过紧日子的理念，梳理各单位信息化顶层设计、近三年度的规划及基础需求，提供近三年信息化及视频监控安防项目申报及完成情况，适度、合理申报，避免重复申报。</t>
  </si>
  <si>
    <t>按照项目整体实施情况，本项目如期完成监理费尾款、硬件类（第一包）、硬件类（第二包）、硬件类（第三包）尾款及三笔款、LED显示屏及主机采购项目、LED显示屏采购项目三笔款的支付工作。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</si>
  <si>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</si>
  <si>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</si>
  <si>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</si>
  <si>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</si>
  <si>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</si>
  <si>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</si>
  <si>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</si>
  <si>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</si>
  <si>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</si>
  <si>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</si>
  <si>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</si>
  <si>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</si>
  <si>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符合智慧教育项目验收标准</t>
  </si>
  <si>
    <t>定性</t>
  </si>
  <si>
    <t>优良中低差</t>
  </si>
  <si>
    <t>10</t>
  </si>
  <si>
    <t>优</t>
  </si>
  <si>
    <t>时效指标</t>
  </si>
  <si>
    <t>完成项目竣工验收时间</t>
  </si>
  <si>
    <t>≤</t>
  </si>
  <si>
    <t>12</t>
  </si>
  <si>
    <t>月</t>
  </si>
  <si>
    <t>数量指标</t>
  </si>
  <si>
    <t>建设专业教室数量</t>
  </si>
  <si>
    <t>＝</t>
  </si>
  <si>
    <t>3</t>
  </si>
  <si>
    <t>个（台、套、件、辆）</t>
  </si>
  <si>
    <t>完成项目采购时间</t>
  </si>
  <si>
    <t>效益指标</t>
  </si>
  <si>
    <t>可持续影响指标</t>
  </si>
  <si>
    <t>促进智慧教育服务体系构建</t>
  </si>
  <si>
    <t>4</t>
  </si>
  <si>
    <t>社会效益指标</t>
  </si>
  <si>
    <t>改善办学条件</t>
  </si>
  <si>
    <t>提升学校教育教学质量</t>
  </si>
  <si>
    <t>促进教育均衡发展</t>
  </si>
  <si>
    <t>保障单位信息化体系正常运转</t>
  </si>
  <si>
    <t>满意度指标</t>
  </si>
  <si>
    <t>服务对象满意度指标</t>
  </si>
  <si>
    <t>受益学校、教师、学生满意度</t>
  </si>
  <si>
    <t>≥</t>
  </si>
  <si>
    <t>95</t>
  </si>
  <si>
    <t>%</t>
  </si>
  <si>
    <t>成本指标</t>
  </si>
  <si>
    <t>经济成本指标</t>
  </si>
  <si>
    <t>资金使用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</si>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</sst>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K21" sqref="K21"/>
    </sheetView>
  </sheetViews>
  <sheetFormatPr defaultColWidth="9" defaultRowHeight="14.4"/>
  <cols>
    <col min="1" max="1" width="7.53703703703704" customWidth="1"/>
    <col min="2" max="2" width="10.9074074074074" customWidth="1"/>
    <col min="3" max="3" width="10.6296296296296" customWidth="1"/>
    <col min="4" max="4" width="16.6296296296296" customWidth="1"/>
    <col min="5" max="5" width="13.6296296296296" customWidth="1"/>
    <col min="6" max="6" width="16" customWidth="1"/>
    <col min="7" max="7" width="17.0925925925926" customWidth="1"/>
    <col min="8" max="8" width="10.1851851851852" customWidth="1"/>
    <col min="9" max="9" width="12" customWidth="1"/>
    <col min="11" max="11" width="30.8796296296296" customWidth="1"/>
    <col min="12" max="13" width="11.7777777777778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/>
      <c r="F6" s="16">
        <v>425.0946</v>
      </c>
      <c r="G6" s="16">
        <v>212.5473</v>
      </c>
      <c r="H6" s="15">
        <v>10</v>
      </c>
      <c r="I6" s="28">
        <f>G6/F6</f>
        <v>0.5</v>
      </c>
      <c r="J6" s="29">
        <f>I6*1000%</f>
        <v>5</v>
      </c>
      <c r="K6" s="3"/>
    </row>
    <row r="7" ht="22" customHeight="1" spans="1:11">
      <c r="A7" s="11"/>
      <c r="B7" s="12"/>
      <c r="C7" s="13" t="s">
        <v>16</v>
      </c>
      <c r="D7" s="14"/>
      <c r="E7" s="15"/>
      <c r="F7" s="16">
        <v>425.0946</v>
      </c>
      <c r="G7" s="16">
        <v>212.5473</v>
      </c>
      <c r="H7" s="15" t="s">
        <v>17</v>
      </c>
      <c r="I7" s="15"/>
      <c r="J7" s="15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15" t="s">
        <v>36</v>
      </c>
      <c r="D13" s="15" t="s">
        <v>37</v>
      </c>
      <c r="E13" s="27" t="s">
        <v>38</v>
      </c>
      <c r="F13" s="27" t="s">
        <v>39</v>
      </c>
      <c r="G13" s="27"/>
      <c r="H13" s="27" t="s">
        <v>40</v>
      </c>
      <c r="I13" s="15" t="s">
        <v>41</v>
      </c>
      <c r="J13" s="15">
        <v>10</v>
      </c>
      <c r="K13" s="15"/>
    </row>
    <row r="14" ht="22" customHeight="1" spans="1:11">
      <c r="A14" s="26"/>
      <c r="B14" s="27" t="s">
        <v>35</v>
      </c>
      <c r="C14" s="15" t="s">
        <v>42</v>
      </c>
      <c r="D14" s="15" t="s">
        <v>43</v>
      </c>
      <c r="E14" s="27" t="s">
        <v>44</v>
      </c>
      <c r="F14" s="27" t="s">
        <v>45</v>
      </c>
      <c r="G14" s="27" t="s">
        <v>46</v>
      </c>
      <c r="H14" s="27" t="s">
        <v>40</v>
      </c>
      <c r="I14" s="15">
        <v>12</v>
      </c>
      <c r="J14" s="15">
        <v>10</v>
      </c>
      <c r="K14" s="15"/>
    </row>
    <row r="15" ht="22" customHeight="1" spans="1:11">
      <c r="A15" s="26"/>
      <c r="B15" s="27" t="s">
        <v>35</v>
      </c>
      <c r="C15" s="15" t="s">
        <v>47</v>
      </c>
      <c r="D15" s="15" t="s">
        <v>48</v>
      </c>
      <c r="E15" s="27" t="s">
        <v>49</v>
      </c>
      <c r="F15" s="27" t="s">
        <v>50</v>
      </c>
      <c r="G15" s="27" t="s">
        <v>51</v>
      </c>
      <c r="H15" s="27" t="s">
        <v>40</v>
      </c>
      <c r="I15" s="15">
        <v>3</v>
      </c>
      <c r="J15" s="15">
        <v>10</v>
      </c>
      <c r="K15" s="15"/>
    </row>
    <row r="16" ht="22" customHeight="1" spans="1:11">
      <c r="A16" s="26"/>
      <c r="B16" s="27" t="s">
        <v>35</v>
      </c>
      <c r="C16" s="15" t="s">
        <v>42</v>
      </c>
      <c r="D16" s="15" t="s">
        <v>52</v>
      </c>
      <c r="E16" s="27" t="s">
        <v>44</v>
      </c>
      <c r="F16" s="27" t="s">
        <v>45</v>
      </c>
      <c r="G16" s="27" t="s">
        <v>46</v>
      </c>
      <c r="H16" s="27" t="s">
        <v>40</v>
      </c>
      <c r="I16" s="15">
        <v>12</v>
      </c>
      <c r="J16" s="15">
        <v>10</v>
      </c>
      <c r="K16" s="15"/>
    </row>
    <row r="17" ht="22" customHeight="1" spans="1:11">
      <c r="A17" s="26"/>
      <c r="B17" s="27" t="s">
        <v>53</v>
      </c>
      <c r="C17" s="15" t="s">
        <v>54</v>
      </c>
      <c r="D17" s="15" t="s">
        <v>55</v>
      </c>
      <c r="E17" s="27" t="s">
        <v>38</v>
      </c>
      <c r="F17" s="27" t="s">
        <v>39</v>
      </c>
      <c r="G17" s="27"/>
      <c r="H17" s="27" t="s">
        <v>56</v>
      </c>
      <c r="I17" s="15" t="s">
        <v>41</v>
      </c>
      <c r="J17" s="15">
        <v>4</v>
      </c>
      <c r="K17" s="15"/>
    </row>
    <row r="18" ht="22" customHeight="1" spans="1:11">
      <c r="A18" s="26"/>
      <c r="B18" s="27" t="s">
        <v>53</v>
      </c>
      <c r="C18" s="15" t="s">
        <v>57</v>
      </c>
      <c r="D18" s="15" t="s">
        <v>58</v>
      </c>
      <c r="E18" s="27" t="s">
        <v>38</v>
      </c>
      <c r="F18" s="27" t="s">
        <v>39</v>
      </c>
      <c r="G18" s="27"/>
      <c r="H18" s="27" t="s">
        <v>56</v>
      </c>
      <c r="I18" s="15" t="s">
        <v>41</v>
      </c>
      <c r="J18" s="15">
        <v>4</v>
      </c>
      <c r="K18" s="15"/>
    </row>
    <row r="19" ht="22" customHeight="1" spans="1:11">
      <c r="A19" s="26"/>
      <c r="B19" s="27" t="s">
        <v>53</v>
      </c>
      <c r="C19" s="15" t="s">
        <v>57</v>
      </c>
      <c r="D19" s="15" t="s">
        <v>59</v>
      </c>
      <c r="E19" s="27" t="s">
        <v>38</v>
      </c>
      <c r="F19" s="27" t="s">
        <v>39</v>
      </c>
      <c r="G19" s="27"/>
      <c r="H19" s="27" t="s">
        <v>56</v>
      </c>
      <c r="I19" s="15" t="s">
        <v>41</v>
      </c>
      <c r="J19" s="15">
        <v>4</v>
      </c>
      <c r="K19" s="15"/>
    </row>
    <row r="20" ht="22" customHeight="1" spans="1:11">
      <c r="A20" s="26"/>
      <c r="B20" s="27" t="s">
        <v>53</v>
      </c>
      <c r="C20" s="15" t="s">
        <v>54</v>
      </c>
      <c r="D20" s="15" t="s">
        <v>60</v>
      </c>
      <c r="E20" s="27" t="s">
        <v>38</v>
      </c>
      <c r="F20" s="27" t="s">
        <v>39</v>
      </c>
      <c r="G20" s="27"/>
      <c r="H20" s="27" t="s">
        <v>56</v>
      </c>
      <c r="I20" s="15" t="s">
        <v>41</v>
      </c>
      <c r="J20" s="15">
        <v>4</v>
      </c>
      <c r="K20" s="15"/>
    </row>
    <row r="21" ht="22" customHeight="1" spans="1:11">
      <c r="A21" s="26"/>
      <c r="B21" s="27" t="s">
        <v>53</v>
      </c>
      <c r="C21" s="15" t="s">
        <v>57</v>
      </c>
      <c r="D21" s="15" t="s">
        <v>61</v>
      </c>
      <c r="E21" s="27" t="s">
        <v>38</v>
      </c>
      <c r="F21" s="27" t="s">
        <v>39</v>
      </c>
      <c r="G21" s="27"/>
      <c r="H21" s="27" t="s">
        <v>56</v>
      </c>
      <c r="I21" s="15" t="s">
        <v>41</v>
      </c>
      <c r="J21" s="15">
        <v>4</v>
      </c>
      <c r="K21" s="15"/>
    </row>
    <row r="22" ht="22" customHeight="1" spans="1:11">
      <c r="A22" s="26"/>
      <c r="B22" s="27" t="s">
        <v>62</v>
      </c>
      <c r="C22" s="15" t="s">
        <v>63</v>
      </c>
      <c r="D22" s="15" t="s">
        <v>64</v>
      </c>
      <c r="E22" s="27" t="s">
        <v>65</v>
      </c>
      <c r="F22" s="27" t="s">
        <v>66</v>
      </c>
      <c r="G22" s="27" t="s">
        <v>67</v>
      </c>
      <c r="H22" s="27" t="s">
        <v>40</v>
      </c>
      <c r="I22" s="15">
        <v>95</v>
      </c>
      <c r="J22" s="15">
        <v>10</v>
      </c>
      <c r="K22" s="15"/>
    </row>
    <row r="23" ht="22" customHeight="1" spans="1:11">
      <c r="A23" s="20"/>
      <c r="B23" s="27" t="s">
        <v>68</v>
      </c>
      <c r="C23" s="15" t="s">
        <v>69</v>
      </c>
      <c r="D23" s="15" t="s">
        <v>70</v>
      </c>
      <c r="E23" s="27" t="s">
        <v>44</v>
      </c>
      <c r="F23" s="27">
        <v>4250946.52</v>
      </c>
      <c r="G23" s="27" t="s">
        <v>71</v>
      </c>
      <c r="H23" s="27" t="s">
        <v>72</v>
      </c>
      <c r="I23" s="15">
        <v>2125473.26</v>
      </c>
      <c r="J23" s="15">
        <v>20</v>
      </c>
      <c r="K23" s="31"/>
    </row>
    <row r="24" ht="22" customHeight="1" spans="1:11">
      <c r="A24" s="3" t="s">
        <v>73</v>
      </c>
      <c r="B24" s="3"/>
      <c r="C24" s="3"/>
      <c r="D24" s="3"/>
      <c r="E24" s="3"/>
      <c r="F24" s="3"/>
      <c r="G24" s="3"/>
      <c r="H24" s="3"/>
      <c r="I24" s="3"/>
      <c r="J24" s="3">
        <f>SUM(J13:J23)+J6</f>
        <v>95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