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<sst xmlns="http://schemas.openxmlformats.org/spreadsheetml/2006/main" count="154" uniqueCount="86">
  <si>
    <t>项目支出绩效自评表</t>
  </si>
  <si>
    <t>（2024年度）</t>
  </si>
  <si>
    <t>项目名称</t>
  </si>
  <si>
    <t>课程改革背景下教师育人能力提升项目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</si>
  <si>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</si>
  <si>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</si>
  <si>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</si>
  <si>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</si>
  <si>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</si>
  <si>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</si>
  <si>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</si>
  <si>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</si>
  <si>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</si>
  <si>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</si>
  <si>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</si>
  <si>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</si>
  <si>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</si>
  <si>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</si>
  <si>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</si>
  <si>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</si>
  <si>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</si>
  <si>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</si>
  <si>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</si>
  <si>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以“实践活动”研究项目为载体，落实社会主义核心价值观教育，提升育人品质。组织面向全体学科教师的新教材培训，提升教师面对新课程新教材改革的课程实施能力。推动海淀区三级联动深度教研发展，提升区域教育教学品质。研发任务型学习的理论和实践模型，提高课堂教学质量。通过工作坊等方式，提升命题和作业的设计、实施、诊断、管理能力。以基于学科教研在线研修平台的在线研修、混合式研修、工作坊研修等多种研修方式为途径，提升教师专业素养，满足教师专业发展需求。
</t>
  </si>
  <si>
    <t>2024年，海淀区教师进修学校小学教研室按照计划，按期进行区域调研和教研的开展，顺利推进“深度学习”、跨学科主题学习、任务型学习的课题研究；12个学科20余位教研员均做了区域研修课程规划，按时开展教研活动，建设和丰富课程资源，形成和推广优秀案例，有效提高了干部和教师的专业素养。所有工作在2024年全年两个学期内均可以按计划，保质保量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</si>
  <si>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</si>
  <si>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</si>
  <si>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</si>
  <si>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</si>
  <si>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</si>
  <si>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</si>
  <si>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</si>
  <si>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</si>
  <si>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</si>
  <si>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</si>
  <si>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</si>
  <si>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</si>
  <si>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教师教育资源和课程教学资源研发数量</t>
  </si>
  <si>
    <t>≥</t>
  </si>
  <si>
    <t>200</t>
  </si>
  <si>
    <t>个</t>
  </si>
  <si>
    <t>5</t>
  </si>
  <si>
    <t>教师教育资源联盟会次数</t>
  </si>
  <si>
    <t>300</t>
  </si>
  <si>
    <t>次</t>
  </si>
  <si>
    <t>质量指标</t>
  </si>
  <si>
    <t>符合《学习方式变革项目经费考核标准和验收要求》《初三高三质量检测项目验收要求》《学习评价与教学改进项目验收要求》要求</t>
  </si>
  <si>
    <t>定性</t>
  </si>
  <si>
    <t>优</t>
  </si>
  <si>
    <t>符合《海淀区教师教育资源与课程教学资源建设专项考核标准及验收要求》《海淀区教师教育资源与课程教学资源建设专项验收标准》要求</t>
  </si>
  <si>
    <t>年度在线学习平台上开设的课程数量</t>
  </si>
  <si>
    <t>50</t>
  </si>
  <si>
    <t>门</t>
  </si>
  <si>
    <t>2</t>
  </si>
  <si>
    <t>开展研修次数</t>
  </si>
  <si>
    <t>开展培训次数</t>
  </si>
  <si>
    <t>100</t>
  </si>
  <si>
    <t>教研员每年听课评课数量</t>
  </si>
  <si>
    <t>学时</t>
  </si>
  <si>
    <t>开展交流研讨会次数</t>
  </si>
  <si>
    <t>4</t>
  </si>
  <si>
    <t>时效指标</t>
  </si>
  <si>
    <t>项目验收时间</t>
  </si>
  <si>
    <t>≤</t>
  </si>
  <si>
    <t>12</t>
  </si>
  <si>
    <t>月</t>
  </si>
  <si>
    <t>效益指标</t>
  </si>
  <si>
    <t>社会效益指标</t>
  </si>
  <si>
    <t>产生有示范意义的学校课程方案典型案例</t>
  </si>
  <si>
    <t>可持续影响指标</t>
  </si>
  <si>
    <t>全面提升学科教师对课程标准和新教材的理解</t>
  </si>
  <si>
    <t>10</t>
  </si>
  <si>
    <t>产生在全国有示范意义的课堂教学案例和经验</t>
  </si>
  <si>
    <t>满意度指标</t>
  </si>
  <si>
    <t>服务对象满意度指标</t>
  </si>
  <si>
    <t>教研员满意度</t>
  </si>
  <si>
    <t>90</t>
  </si>
  <si>
    <t>%</t>
  </si>
  <si>
    <t>学科教师满意度</t>
  </si>
  <si>
    <t>成本指标</t>
  </si>
  <si>
    <t>经济成本指标</t>
  </si>
  <si>
    <t>项目预算控制数</t>
  </si>
  <si>
    <t>1625860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</si>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</sst>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1" workbookViewId="0">
      <selection activeCell="K13" sqref="K13:K29"/>
    </sheetView>
  </sheetViews>
  <sheetFormatPr defaultColWidth="9" defaultRowHeight="14.4"/>
  <cols>
    <col min="1" max="1" width="7.53703703703704" customWidth="1"/>
    <col min="2" max="2" width="10.9074074074074" customWidth="1"/>
    <col min="3" max="3" width="15" customWidth="1"/>
    <col min="4" max="4" width="13.4537037037037" customWidth="1"/>
    <col min="5" max="7" width="16" customWidth="1"/>
    <col min="8" max="8" width="10.1851851851852" customWidth="1"/>
    <col min="9" max="9" width="12" customWidth="1"/>
    <col min="10" max="10" width="11.5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162.586</v>
      </c>
      <c r="F6" s="15">
        <v>162.586</v>
      </c>
      <c r="G6" s="15">
        <v>137.709</v>
      </c>
      <c r="H6" s="3">
        <v>10</v>
      </c>
      <c r="I6" s="26">
        <f>G6/F6</f>
        <v>0.846991745906782</v>
      </c>
      <c r="J6" s="27">
        <f>I6*1000%</f>
        <v>8.46991745906782</v>
      </c>
      <c r="K6" s="3"/>
    </row>
    <row r="7" ht="22" customHeight="1" spans="1:11">
      <c r="A7" s="11"/>
      <c r="B7" s="12"/>
      <c r="C7" s="13" t="s">
        <v>16</v>
      </c>
      <c r="D7" s="14"/>
      <c r="E7" s="15">
        <v>162.586</v>
      </c>
      <c r="F7" s="15">
        <v>162.586</v>
      </c>
      <c r="G7" s="15">
        <v>137.709</v>
      </c>
      <c r="H7" s="3" t="s">
        <v>17</v>
      </c>
      <c r="I7" s="3"/>
      <c r="J7" s="3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8"/>
    </row>
    <row r="12" ht="31.25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5"/>
      <c r="B13" s="7" t="s">
        <v>35</v>
      </c>
      <c r="C13" s="3" t="s">
        <v>36</v>
      </c>
      <c r="D13" s="10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29">
        <v>200</v>
      </c>
      <c r="J13" s="29">
        <v>5</v>
      </c>
      <c r="K13" s="30"/>
    </row>
    <row r="14" ht="42.5" customHeight="1" spans="1:11">
      <c r="A14" s="25"/>
      <c r="B14" s="7" t="s">
        <v>35</v>
      </c>
      <c r="C14" s="3" t="s">
        <v>36</v>
      </c>
      <c r="D14" s="10" t="s">
        <v>42</v>
      </c>
      <c r="E14" s="7" t="s">
        <v>38</v>
      </c>
      <c r="F14" s="7" t="s">
        <v>43</v>
      </c>
      <c r="G14" s="7" t="s">
        <v>44</v>
      </c>
      <c r="H14" s="7" t="s">
        <v>41</v>
      </c>
      <c r="I14" s="29">
        <v>300</v>
      </c>
      <c r="J14" s="29">
        <v>5</v>
      </c>
      <c r="K14" s="30"/>
    </row>
    <row r="15" ht="38.5" customHeight="1" spans="1:11">
      <c r="A15" s="25"/>
      <c r="B15" s="7" t="s">
        <v>35</v>
      </c>
      <c r="C15" s="3" t="s">
        <v>45</v>
      </c>
      <c r="D15" s="10" t="s">
        <v>46</v>
      </c>
      <c r="E15" s="7" t="s">
        <v>47</v>
      </c>
      <c r="F15" s="7" t="s">
        <v>48</v>
      </c>
      <c r="G15" s="7"/>
      <c r="H15" s="7" t="s">
        <v>41</v>
      </c>
      <c r="I15" s="30" t="s">
        <v>48</v>
      </c>
      <c r="J15" s="29">
        <v>5</v>
      </c>
      <c r="K15" s="30"/>
    </row>
    <row r="16" ht="38.5" customHeight="1" spans="1:11">
      <c r="A16" s="25"/>
      <c r="B16" s="7" t="s">
        <v>35</v>
      </c>
      <c r="C16" s="3" t="s">
        <v>45</v>
      </c>
      <c r="D16" s="10" t="s">
        <v>49</v>
      </c>
      <c r="E16" s="7" t="s">
        <v>47</v>
      </c>
      <c r="F16" s="7" t="s">
        <v>48</v>
      </c>
      <c r="G16" s="7"/>
      <c r="H16" s="7" t="s">
        <v>41</v>
      </c>
      <c r="I16" s="30" t="s">
        <v>48</v>
      </c>
      <c r="J16" s="29">
        <v>5</v>
      </c>
      <c r="K16" s="30"/>
    </row>
    <row r="17" ht="20" customHeight="1" spans="1:11">
      <c r="A17" s="25"/>
      <c r="B17" s="7" t="s">
        <v>35</v>
      </c>
      <c r="C17" s="3" t="s">
        <v>36</v>
      </c>
      <c r="D17" s="10" t="s">
        <v>50</v>
      </c>
      <c r="E17" s="7" t="s">
        <v>38</v>
      </c>
      <c r="F17" s="7" t="s">
        <v>51</v>
      </c>
      <c r="G17" s="7" t="s">
        <v>52</v>
      </c>
      <c r="H17" s="7" t="s">
        <v>53</v>
      </c>
      <c r="I17" s="29">
        <v>50</v>
      </c>
      <c r="J17" s="29">
        <v>2</v>
      </c>
      <c r="K17" s="30"/>
    </row>
    <row r="18" ht="20" customHeight="1" spans="1:11">
      <c r="A18" s="25"/>
      <c r="B18" s="7" t="s">
        <v>35</v>
      </c>
      <c r="C18" s="3" t="s">
        <v>36</v>
      </c>
      <c r="D18" s="10" t="s">
        <v>54</v>
      </c>
      <c r="E18" s="7" t="s">
        <v>38</v>
      </c>
      <c r="F18" s="7" t="s">
        <v>51</v>
      </c>
      <c r="G18" s="7" t="s">
        <v>44</v>
      </c>
      <c r="H18" s="7" t="s">
        <v>53</v>
      </c>
      <c r="I18" s="29">
        <v>50</v>
      </c>
      <c r="J18" s="29">
        <v>2</v>
      </c>
      <c r="K18" s="30"/>
    </row>
    <row r="19" ht="20" customHeight="1" spans="1:11">
      <c r="A19" s="25"/>
      <c r="B19" s="7" t="s">
        <v>35</v>
      </c>
      <c r="C19" s="3" t="s">
        <v>36</v>
      </c>
      <c r="D19" s="10" t="s">
        <v>55</v>
      </c>
      <c r="E19" s="7" t="s">
        <v>38</v>
      </c>
      <c r="F19" s="7" t="s">
        <v>56</v>
      </c>
      <c r="G19" s="7" t="s">
        <v>44</v>
      </c>
      <c r="H19" s="7" t="s">
        <v>53</v>
      </c>
      <c r="I19" s="29">
        <v>100</v>
      </c>
      <c r="J19" s="29">
        <v>2</v>
      </c>
      <c r="K19" s="30"/>
    </row>
    <row r="20" ht="22" customHeight="1" spans="1:11">
      <c r="A20" s="25"/>
      <c r="B20" s="7" t="s">
        <v>35</v>
      </c>
      <c r="C20" s="3" t="s">
        <v>36</v>
      </c>
      <c r="D20" s="10" t="s">
        <v>57</v>
      </c>
      <c r="E20" s="7" t="s">
        <v>38</v>
      </c>
      <c r="F20" s="7" t="s">
        <v>43</v>
      </c>
      <c r="G20" s="7" t="s">
        <v>58</v>
      </c>
      <c r="H20" s="7" t="s">
        <v>41</v>
      </c>
      <c r="I20" s="29">
        <v>300</v>
      </c>
      <c r="J20" s="29">
        <v>5</v>
      </c>
      <c r="K20" s="30"/>
    </row>
    <row r="21" ht="20" customHeight="1" spans="1:11">
      <c r="A21" s="25"/>
      <c r="B21" s="7" t="s">
        <v>35</v>
      </c>
      <c r="C21" s="3" t="s">
        <v>36</v>
      </c>
      <c r="D21" s="10" t="s">
        <v>59</v>
      </c>
      <c r="E21" s="7" t="s">
        <v>38</v>
      </c>
      <c r="F21" s="7" t="s">
        <v>56</v>
      </c>
      <c r="G21" s="7" t="s">
        <v>44</v>
      </c>
      <c r="H21" s="7" t="s">
        <v>60</v>
      </c>
      <c r="I21" s="29">
        <v>100</v>
      </c>
      <c r="J21" s="29">
        <v>4</v>
      </c>
      <c r="K21" s="30"/>
    </row>
    <row r="22" ht="20" customHeight="1" spans="1:11">
      <c r="A22" s="25"/>
      <c r="B22" s="7" t="s">
        <v>35</v>
      </c>
      <c r="C22" s="3" t="s">
        <v>61</v>
      </c>
      <c r="D22" s="10" t="s">
        <v>62</v>
      </c>
      <c r="E22" s="7" t="s">
        <v>63</v>
      </c>
      <c r="F22" s="7" t="s">
        <v>64</v>
      </c>
      <c r="G22" s="7" t="s">
        <v>65</v>
      </c>
      <c r="H22" s="7" t="s">
        <v>41</v>
      </c>
      <c r="I22" s="29">
        <v>12</v>
      </c>
      <c r="J22" s="29">
        <v>5</v>
      </c>
      <c r="K22" s="30"/>
    </row>
    <row r="23" ht="20" customHeight="1" spans="1:11">
      <c r="A23" s="25"/>
      <c r="B23" s="7" t="s">
        <v>66</v>
      </c>
      <c r="C23" s="3" t="s">
        <v>67</v>
      </c>
      <c r="D23" s="10" t="s">
        <v>68</v>
      </c>
      <c r="E23" s="7" t="s">
        <v>47</v>
      </c>
      <c r="F23" s="7" t="s">
        <v>48</v>
      </c>
      <c r="G23" s="7"/>
      <c r="H23" s="7" t="s">
        <v>41</v>
      </c>
      <c r="I23" s="30" t="s">
        <v>48</v>
      </c>
      <c r="J23" s="29">
        <v>5</v>
      </c>
      <c r="K23" s="30"/>
    </row>
    <row r="24" ht="20" customHeight="1" spans="1:11">
      <c r="A24" s="25"/>
      <c r="B24" s="7" t="s">
        <v>66</v>
      </c>
      <c r="C24" s="3" t="s">
        <v>69</v>
      </c>
      <c r="D24" s="10" t="s">
        <v>70</v>
      </c>
      <c r="E24" s="7" t="s">
        <v>47</v>
      </c>
      <c r="F24" s="7" t="s">
        <v>48</v>
      </c>
      <c r="G24" s="7"/>
      <c r="H24" s="7" t="s">
        <v>71</v>
      </c>
      <c r="I24" s="30" t="s">
        <v>48</v>
      </c>
      <c r="J24" s="29">
        <v>10</v>
      </c>
      <c r="K24" s="30"/>
    </row>
    <row r="25" ht="20" customHeight="1" spans="1:11">
      <c r="A25" s="25"/>
      <c r="B25" s="7" t="s">
        <v>66</v>
      </c>
      <c r="C25" s="3" t="s">
        <v>67</v>
      </c>
      <c r="D25" s="10" t="s">
        <v>72</v>
      </c>
      <c r="E25" s="7" t="s">
        <v>47</v>
      </c>
      <c r="F25" s="7" t="s">
        <v>48</v>
      </c>
      <c r="G25" s="7"/>
      <c r="H25" s="7" t="s">
        <v>41</v>
      </c>
      <c r="I25" s="30" t="s">
        <v>48</v>
      </c>
      <c r="J25" s="29">
        <v>5</v>
      </c>
      <c r="K25" s="30"/>
    </row>
    <row r="26" ht="20" customHeight="1" spans="1:11">
      <c r="A26" s="25"/>
      <c r="B26" s="7" t="s">
        <v>73</v>
      </c>
      <c r="C26" s="3" t="s">
        <v>74</v>
      </c>
      <c r="D26" s="10" t="s">
        <v>75</v>
      </c>
      <c r="E26" s="7" t="s">
        <v>38</v>
      </c>
      <c r="F26" s="7" t="s">
        <v>76</v>
      </c>
      <c r="G26" s="7" t="s">
        <v>77</v>
      </c>
      <c r="H26" s="7" t="s">
        <v>41</v>
      </c>
      <c r="I26" s="29">
        <v>90</v>
      </c>
      <c r="J26" s="29">
        <v>5</v>
      </c>
      <c r="K26" s="30"/>
    </row>
    <row r="27" ht="20" customHeight="1" spans="1:11">
      <c r="A27" s="25"/>
      <c r="B27" s="7" t="s">
        <v>73</v>
      </c>
      <c r="C27" s="3" t="s">
        <v>74</v>
      </c>
      <c r="D27" s="10" t="s">
        <v>78</v>
      </c>
      <c r="E27" s="7" t="s">
        <v>38</v>
      </c>
      <c r="F27" s="7" t="s">
        <v>76</v>
      </c>
      <c r="G27" s="7" t="s">
        <v>77</v>
      </c>
      <c r="H27" s="7" t="s">
        <v>41</v>
      </c>
      <c r="I27" s="29">
        <v>90</v>
      </c>
      <c r="J27" s="29">
        <v>5</v>
      </c>
      <c r="K27" s="30"/>
    </row>
    <row r="28" ht="20" customHeight="1" spans="1:11">
      <c r="A28" s="25"/>
      <c r="B28" s="7" t="s">
        <v>79</v>
      </c>
      <c r="C28" s="3" t="s">
        <v>80</v>
      </c>
      <c r="D28" s="10" t="s">
        <v>81</v>
      </c>
      <c r="E28" s="7" t="s">
        <v>63</v>
      </c>
      <c r="F28" s="7" t="s">
        <v>82</v>
      </c>
      <c r="G28" s="7" t="s">
        <v>83</v>
      </c>
      <c r="H28" s="7" t="s">
        <v>84</v>
      </c>
      <c r="I28" s="30">
        <v>1377090.56</v>
      </c>
      <c r="J28" s="30">
        <v>20</v>
      </c>
      <c r="K28" s="30"/>
    </row>
    <row r="29" ht="22" customHeight="1" spans="1:11">
      <c r="A29" s="3" t="s">
        <v>85</v>
      </c>
      <c r="B29" s="3"/>
      <c r="C29" s="3"/>
      <c r="D29" s="3"/>
      <c r="E29" s="3"/>
      <c r="F29" s="3"/>
      <c r="G29" s="3"/>
      <c r="H29" s="3"/>
      <c r="I29" s="3"/>
      <c r="J29" s="27">
        <f>SUM(J13:J28)+J6</f>
        <v>98.4699174590678</v>
      </c>
      <c r="K29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