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<sst xmlns="http://schemas.openxmlformats.org/spreadsheetml/2006/main" count="98" uniqueCount="71">
  <si>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>项目支出绩效自评表</t>
  </si>
  <si>
    <t>（2024年度）</t>
  </si>
  <si>
    <t>项目名称</t>
  </si>
  <si>
    <t>2024年劳动教育教师专业能力提升项目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</si>
  <si>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</si>
  <si>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</si>
  <si>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</si>
  <si>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</si>
  <si>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</si>
  <si>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</si>
  <si>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</si>
  <si>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</si>
  <si>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</si>
  <si>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</si>
  <si>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</si>
  <si>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</si>
  <si>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</si>
  <si>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</si>
  <si>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</si>
  <si>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</si>
  <si>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</si>
  <si>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</si>
  <si>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</si>
  <si>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劳动教育教师专业能力提升项目，建构区域劳动教育教师专业能力提升研修课程，开展劳动教育教师能力提升研修工作坊和专题研修等，着力提升区域劳动教育教师课程设计能力、课程实施能力与指导能力，增强学校劳动教育建设与实施的质量，做好海淀区劳动教育特色校、劳动教育实验校、劳动教育研究校建设。
</t>
  </si>
  <si>
    <t>通过劳动教育教师专业能力提升项目，建构形成区域劳动教育教师专业能力提升研修课程，开展劳动教育教师能力提升研修工作坊和专题研修等，着力提升区域劳动教育教师课程设计能力、课程实施能力与指导能力，增强学校劳动教育建设与实施的质量，做好海淀区劳动教育特色校、劳动教育实验校、劳动教育研究校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</si>
  <si>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</si>
  <si>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</si>
  <si>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</si>
  <si>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</si>
  <si>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</si>
  <si>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</si>
  <si>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</si>
  <si>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</si>
  <si>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</si>
  <si>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</si>
  <si>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</si>
  <si>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</si>
  <si>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开展会议（研讨）次数</t>
  </si>
  <si>
    <t>≥</t>
  </si>
  <si>
    <t>3</t>
  </si>
  <si>
    <t>次</t>
  </si>
  <si>
    <t>10</t>
  </si>
  <si>
    <t>质量指标</t>
  </si>
  <si>
    <t>相关教师参与率</t>
  </si>
  <si>
    <t>90</t>
  </si>
  <si>
    <t>%</t>
  </si>
  <si>
    <t>时效指标</t>
  </si>
  <si>
    <t>项目完成时间</t>
  </si>
  <si>
    <t>≤</t>
  </si>
  <si>
    <t>12</t>
  </si>
  <si>
    <t>月</t>
  </si>
  <si>
    <t>参与教师数量</t>
  </si>
  <si>
    <t>500</t>
  </si>
  <si>
    <t>人</t>
  </si>
  <si>
    <t>效益指标</t>
  </si>
  <si>
    <t>社会效益指标</t>
  </si>
  <si>
    <t>提升教师专业素养</t>
  </si>
  <si>
    <t>定性</t>
  </si>
  <si>
    <t>优</t>
  </si>
  <si>
    <t>可持续影响指标</t>
  </si>
  <si>
    <t>提高劳动教育水平</t>
  </si>
  <si>
    <t>满意度指标</t>
  </si>
  <si>
    <t>服务对象满意度指标</t>
  </si>
  <si>
    <t>受益教师满意度</t>
  </si>
  <si>
    <t>成本指标</t>
  </si>
  <si>
    <t>经济成本指标</t>
  </si>
  <si>
    <t>项目预算控制数</t>
  </si>
  <si>
    <t>72000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</si>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</sst>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43" fontId="2" fillId="0" borderId="1" xfId="0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H19" sqref="H19"/>
    </sheetView>
  </sheetViews>
  <sheetFormatPr defaultColWidth="9" defaultRowHeight="14.4"/>
  <cols>
    <col min="1" max="1" width="7.5" customWidth="1"/>
    <col min="2" max="2" width="10.8333333333333" customWidth="1"/>
    <col min="3" max="3" width="15.1666666666667" customWidth="1"/>
    <col min="4" max="4" width="13.3333333333333" customWidth="1"/>
    <col min="5" max="5" width="13.6666666666667" customWidth="1"/>
    <col min="6" max="6" width="13.5" customWidth="1"/>
    <col min="7" max="7" width="12.5" customWidth="1"/>
    <col min="8" max="8" width="10.1666666666667" customWidth="1"/>
    <col min="9" max="9" width="12" customWidth="1"/>
    <col min="10" max="10" width="12.6296296296296"/>
    <col min="11" max="11" width="21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75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2" customHeight="1" spans="1:11">
      <c r="A6" s="15"/>
      <c r="B6" s="16"/>
      <c r="C6" s="17" t="s">
        <v>15</v>
      </c>
      <c r="D6" s="18"/>
      <c r="E6" s="19">
        <v>7.2</v>
      </c>
      <c r="F6" s="19">
        <v>7.2</v>
      </c>
      <c r="G6" s="19">
        <v>6.9691</v>
      </c>
      <c r="H6" s="3">
        <v>10</v>
      </c>
      <c r="I6" s="32">
        <f>G6/F6</f>
        <v>0.967930555555556</v>
      </c>
      <c r="J6" s="33">
        <f>I6*1000%</f>
        <v>9.67930555555555</v>
      </c>
      <c r="K6" s="3"/>
    </row>
    <row r="7" ht="22" customHeight="1" spans="1:11">
      <c r="A7" s="15"/>
      <c r="B7" s="16"/>
      <c r="C7" s="17" t="s">
        <v>16</v>
      </c>
      <c r="D7" s="18"/>
      <c r="E7" s="19">
        <v>7.2</v>
      </c>
      <c r="F7" s="19">
        <v>7.2</v>
      </c>
      <c r="G7" s="19">
        <v>6.9691</v>
      </c>
      <c r="H7" s="3" t="s">
        <v>17</v>
      </c>
      <c r="I7" s="4"/>
      <c r="J7" s="3" t="s">
        <v>17</v>
      </c>
      <c r="K7" s="3"/>
    </row>
    <row r="8" ht="22" customHeight="1" spans="1:11">
      <c r="A8" s="15"/>
      <c r="B8" s="16"/>
      <c r="C8" s="17" t="s">
        <v>18</v>
      </c>
      <c r="D8" s="18"/>
      <c r="E8" s="4"/>
      <c r="F8" s="4"/>
      <c r="G8" s="4"/>
      <c r="H8" s="3" t="s">
        <v>17</v>
      </c>
      <c r="I8" s="4"/>
      <c r="J8" s="3" t="s">
        <v>17</v>
      </c>
      <c r="K8" s="3"/>
    </row>
    <row r="9" ht="22" customHeight="1" spans="1:11">
      <c r="A9" s="20"/>
      <c r="B9" s="21"/>
      <c r="C9" s="17" t="s">
        <v>19</v>
      </c>
      <c r="D9" s="18"/>
      <c r="E9" s="4"/>
      <c r="F9" s="4"/>
      <c r="G9" s="4"/>
      <c r="H9" s="3" t="s">
        <v>17</v>
      </c>
      <c r="I9" s="4"/>
      <c r="J9" s="3" t="s">
        <v>17</v>
      </c>
      <c r="K9" s="3"/>
    </row>
    <row r="10" ht="22" customHeight="1" spans="1:11">
      <c r="A10" s="22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156" customHeight="1" spans="1:11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4"/>
    </row>
    <row r="12" ht="31.25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4" t="s">
        <v>32</v>
      </c>
      <c r="I12" s="14" t="s">
        <v>33</v>
      </c>
      <c r="J12" s="3" t="s">
        <v>14</v>
      </c>
      <c r="K12" s="14" t="s">
        <v>34</v>
      </c>
    </row>
    <row r="13" ht="20" customHeight="1" spans="1:11">
      <c r="A13" s="29"/>
      <c r="B13" s="30" t="s">
        <v>35</v>
      </c>
      <c r="C13" s="4" t="s">
        <v>36</v>
      </c>
      <c r="D13" s="31" t="s">
        <v>37</v>
      </c>
      <c r="E13" s="30" t="s">
        <v>38</v>
      </c>
      <c r="F13" s="30" t="s">
        <v>39</v>
      </c>
      <c r="G13" s="30" t="s">
        <v>40</v>
      </c>
      <c r="H13" s="30" t="s">
        <v>41</v>
      </c>
      <c r="I13" s="35">
        <v>3</v>
      </c>
      <c r="J13" s="35">
        <v>10</v>
      </c>
      <c r="K13" s="35"/>
    </row>
    <row r="14" ht="20" customHeight="1" spans="1:11">
      <c r="A14" s="29"/>
      <c r="B14" s="30" t="s">
        <v>35</v>
      </c>
      <c r="C14" s="4" t="s">
        <v>42</v>
      </c>
      <c r="D14" s="31" t="s">
        <v>43</v>
      </c>
      <c r="E14" s="30" t="s">
        <v>38</v>
      </c>
      <c r="F14" s="30" t="s">
        <v>44</v>
      </c>
      <c r="G14" s="30" t="s">
        <v>45</v>
      </c>
      <c r="H14" s="30" t="s">
        <v>41</v>
      </c>
      <c r="I14" s="35">
        <v>90</v>
      </c>
      <c r="J14" s="35">
        <v>10</v>
      </c>
      <c r="K14" s="35"/>
    </row>
    <row r="15" ht="20" customHeight="1" spans="1:11">
      <c r="A15" s="29"/>
      <c r="B15" s="30" t="s">
        <v>35</v>
      </c>
      <c r="C15" s="4" t="s">
        <v>46</v>
      </c>
      <c r="D15" s="31" t="s">
        <v>47</v>
      </c>
      <c r="E15" s="30" t="s">
        <v>48</v>
      </c>
      <c r="F15" s="30" t="s">
        <v>49</v>
      </c>
      <c r="G15" s="30" t="s">
        <v>50</v>
      </c>
      <c r="H15" s="30" t="s">
        <v>41</v>
      </c>
      <c r="I15" s="35">
        <v>12</v>
      </c>
      <c r="J15" s="35">
        <v>10</v>
      </c>
      <c r="K15" s="35"/>
    </row>
    <row r="16" ht="20" customHeight="1" spans="1:11">
      <c r="A16" s="29"/>
      <c r="B16" s="30" t="s">
        <v>35</v>
      </c>
      <c r="C16" s="4" t="s">
        <v>36</v>
      </c>
      <c r="D16" s="31" t="s">
        <v>51</v>
      </c>
      <c r="E16" s="30" t="s">
        <v>38</v>
      </c>
      <c r="F16" s="30" t="s">
        <v>52</v>
      </c>
      <c r="G16" s="30" t="s">
        <v>53</v>
      </c>
      <c r="H16" s="30" t="s">
        <v>41</v>
      </c>
      <c r="I16" s="35">
        <v>500</v>
      </c>
      <c r="J16" s="35">
        <v>10</v>
      </c>
      <c r="K16" s="35"/>
    </row>
    <row r="17" ht="20" customHeight="1" spans="1:11">
      <c r="A17" s="29"/>
      <c r="B17" s="30" t="s">
        <v>54</v>
      </c>
      <c r="C17" s="4" t="s">
        <v>55</v>
      </c>
      <c r="D17" s="31" t="s">
        <v>56</v>
      </c>
      <c r="E17" s="30" t="s">
        <v>57</v>
      </c>
      <c r="F17" s="30" t="s">
        <v>58</v>
      </c>
      <c r="G17" s="30"/>
      <c r="H17" s="30" t="s">
        <v>41</v>
      </c>
      <c r="I17" s="36" t="s">
        <v>58</v>
      </c>
      <c r="J17" s="35">
        <v>10</v>
      </c>
      <c r="K17" s="35"/>
    </row>
    <row r="18" ht="20" customHeight="1" spans="1:11">
      <c r="A18" s="29"/>
      <c r="B18" s="30" t="s">
        <v>54</v>
      </c>
      <c r="C18" s="4" t="s">
        <v>59</v>
      </c>
      <c r="D18" s="31" t="s">
        <v>60</v>
      </c>
      <c r="E18" s="30" t="s">
        <v>57</v>
      </c>
      <c r="F18" s="30" t="s">
        <v>58</v>
      </c>
      <c r="G18" s="30"/>
      <c r="H18" s="30" t="s">
        <v>41</v>
      </c>
      <c r="I18" s="36" t="s">
        <v>58</v>
      </c>
      <c r="J18" s="35">
        <v>10</v>
      </c>
      <c r="K18" s="35"/>
    </row>
    <row r="19" ht="20" customHeight="1" spans="1:11">
      <c r="A19" s="29"/>
      <c r="B19" s="30" t="s">
        <v>61</v>
      </c>
      <c r="C19" s="4" t="s">
        <v>62</v>
      </c>
      <c r="D19" s="31" t="s">
        <v>63</v>
      </c>
      <c r="E19" s="30" t="s">
        <v>38</v>
      </c>
      <c r="F19" s="30" t="s">
        <v>44</v>
      </c>
      <c r="G19" s="30" t="s">
        <v>45</v>
      </c>
      <c r="H19" s="30" t="s">
        <v>41</v>
      </c>
      <c r="I19" s="35">
        <v>90</v>
      </c>
      <c r="J19" s="35">
        <v>10</v>
      </c>
      <c r="K19" s="35"/>
    </row>
    <row r="20" ht="28.8" spans="1:11">
      <c r="A20" s="29"/>
      <c r="B20" s="30" t="s">
        <v>64</v>
      </c>
      <c r="C20" s="4" t="s">
        <v>65</v>
      </c>
      <c r="D20" s="31" t="s">
        <v>66</v>
      </c>
      <c r="E20" s="30" t="s">
        <v>48</v>
      </c>
      <c r="F20" s="30" t="s">
        <v>67</v>
      </c>
      <c r="G20" s="30" t="s">
        <v>68</v>
      </c>
      <c r="H20" s="30" t="s">
        <v>69</v>
      </c>
      <c r="I20" s="35">
        <v>69691.72</v>
      </c>
      <c r="J20" s="35">
        <v>20</v>
      </c>
      <c r="K20" s="37"/>
    </row>
    <row r="21" ht="22" customHeight="1" spans="1:11">
      <c r="A21" s="3" t="s">
        <v>70</v>
      </c>
      <c r="B21" s="3"/>
      <c r="C21" s="3"/>
      <c r="D21" s="3"/>
      <c r="E21" s="3"/>
      <c r="F21" s="3"/>
      <c r="G21" s="3"/>
      <c r="H21" s="3"/>
      <c r="I21" s="3"/>
      <c r="J21" s="38">
        <f>SUM(J13:J20)+J6</f>
        <v>99.6793055555556</v>
      </c>
      <c r="K21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2025-06-26T05:12:28Z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