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<sst xmlns="http://schemas.openxmlformats.org/spreadsheetml/2006/main" count="105" uniqueCount="75">
  <si>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项目支出绩效自评表</t>
  </si>
  <si>
    <t>（2024年度）</t>
  </si>
  <si>
    <t>项目名称</t>
  </si>
  <si>
    <t>海淀北部教师学科教学素养提升专项研修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</si>
  <si>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</si>
  <si>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</si>
  <si>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</si>
  <si>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</si>
  <si>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</si>
  <si>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</si>
  <si>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</si>
  <si>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</si>
  <si>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</si>
  <si>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</si>
  <si>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</si>
  <si>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</si>
  <si>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</si>
  <si>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</si>
  <si>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</si>
  <si>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</si>
  <si>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</si>
  <si>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</si>
  <si>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</si>
  <si>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解决海淀区北部地区教师研修难题，提升当地教师的专业素养，提高教师课程育人能力，提升当地办学水平，促进海淀教育均衡发展，让每个孩子都享受海淀优质教育资源。通过项目的开展，不断深化北部农村地区教师课程改革理念，促进他们教学行为的改变，提升北部地区课堂教学的活力和水平，助力北部地区老师的专业化发展。通过项目研究，海淀区教师进修学也能积极探索课标实践转化的机制和方法，对全区和全市起到示范和引领作用。项目开展过程中将按计划梳理研修成果，积累研究课等资料，不断提炼研究成果，形成完善的项目研修课程资源、成果报告等。
</t>
  </si>
  <si>
    <t>已完成预期目标。已开展分学段、分学科的培训，通过课堂教学策略的设计与实施为主题的系列研修，提升教师专业素养和课程育人能力，促进海淀北部教育均衡发展。以北部的部分新建校、教育集团承办北部基础薄弱校为对象开展专项指导和研修，不断深化北部农村地区教师课程改革理念，促进新建校青年教师专业素养的整体提升，使集团校能够尽快融入北部地区的教育环境，为学校的进一步提升和发展提供专业支持，提升北部地区课堂教学的活力和水平，提升新建校的办学水平。组织教师开展教学研究能力提升的系列研修活动，促进北部教师掌握更多的将课标有效落地的方法，促进北部地区教师教学研究能力的整体提升。项目开展后及时提炼北部教师研究成果，积累了较好的课程资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</si>
  <si>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</si>
  <si>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</si>
  <si>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</si>
  <si>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</si>
  <si>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</si>
  <si>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</si>
  <si>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</si>
  <si>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</si>
  <si>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</si>
  <si>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</si>
  <si>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</si>
  <si>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</si>
  <si>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</si>
  <si>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</si>
  <si>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</si>
  <si>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</si>
  <si>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</si>
  <si>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数量指标</t>
  </si>
  <si>
    <t>培训班次</t>
  </si>
  <si>
    <t>≥</t>
  </si>
  <si>
    <t>228</t>
  </si>
  <si>
    <t>次</t>
  </si>
  <si>
    <t>5</t>
  </si>
  <si>
    <t>培训教师人数</t>
  </si>
  <si>
    <t>2400</t>
  </si>
  <si>
    <t>人</t>
  </si>
  <si>
    <t>培训天数</t>
  </si>
  <si>
    <t>75</t>
  </si>
  <si>
    <t>天</t>
  </si>
  <si>
    <t>质量指标</t>
  </si>
  <si>
    <t>培训合格率</t>
  </si>
  <si>
    <t>95</t>
  </si>
  <si>
    <t>%</t>
  </si>
  <si>
    <t>效益指标</t>
  </si>
  <si>
    <t>社会效益指标</t>
  </si>
  <si>
    <t>提升教师业务技能和专业素养</t>
  </si>
  <si>
    <t>定性</t>
  </si>
  <si>
    <t>优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</si>
  <si>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</si>
  <si>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</si>
  <si>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</si>
  <si>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</si>
  <si>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</si>
  <si>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</si>
  <si>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</si>
  <si>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</si>
  <si>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1022900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</si>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</sst>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K21" sqref="K21"/>
    </sheetView>
  </sheetViews>
  <sheetFormatPr defaultColWidth="9" defaultRowHeight="14.4"/>
  <cols>
    <col min="1" max="1" width="7.4537037037037" customWidth="1"/>
    <col min="2" max="2" width="10.9074074074074" customWidth="1"/>
    <col min="3" max="3" width="16.7222222222222" customWidth="1"/>
    <col min="4" max="4" width="15.0925925925926" customWidth="1"/>
    <col min="5" max="6" width="16" customWidth="1"/>
    <col min="7" max="7" width="15.4537037037037" customWidth="1"/>
    <col min="8" max="8" width="10.0925925925926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102.29</v>
      </c>
      <c r="F6" s="15">
        <v>102.29</v>
      </c>
      <c r="G6" s="15">
        <v>98.3323</v>
      </c>
      <c r="H6" s="16">
        <v>10</v>
      </c>
      <c r="I6" s="30">
        <f>G6/F6</f>
        <v>0.961309023364943</v>
      </c>
      <c r="J6" s="31">
        <f>I6*1000%</f>
        <v>9.61309023364943</v>
      </c>
      <c r="K6" s="3"/>
    </row>
    <row r="7" ht="22" customHeight="1" spans="1:11">
      <c r="A7" s="11"/>
      <c r="B7" s="12"/>
      <c r="C7" s="13" t="s">
        <v>16</v>
      </c>
      <c r="D7" s="14"/>
      <c r="E7" s="15">
        <v>102.29</v>
      </c>
      <c r="F7" s="15">
        <v>102.29</v>
      </c>
      <c r="G7" s="15">
        <v>98.3323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4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.15" customHeight="1" spans="1:11">
      <c r="A13" s="26"/>
      <c r="B13" s="27" t="s">
        <v>35</v>
      </c>
      <c r="C13" s="28" t="s">
        <v>36</v>
      </c>
      <c r="D13" s="29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10</v>
      </c>
      <c r="K13" s="16"/>
    </row>
    <row r="14" ht="20.15" customHeight="1" spans="1:11">
      <c r="A14" s="26"/>
      <c r="B14" s="27" t="s">
        <v>35</v>
      </c>
      <c r="C14" s="28" t="s">
        <v>42</v>
      </c>
      <c r="D14" s="29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16">
        <v>240</v>
      </c>
      <c r="J14" s="16">
        <v>5</v>
      </c>
      <c r="K14" s="16"/>
    </row>
    <row r="15" ht="20.15" customHeight="1" spans="1:11">
      <c r="A15" s="26"/>
      <c r="B15" s="27" t="s">
        <v>35</v>
      </c>
      <c r="C15" s="28" t="s">
        <v>42</v>
      </c>
      <c r="D15" s="29" t="s">
        <v>48</v>
      </c>
      <c r="E15" s="27" t="s">
        <v>44</v>
      </c>
      <c r="F15" s="27" t="s">
        <v>49</v>
      </c>
      <c r="G15" s="27" t="s">
        <v>50</v>
      </c>
      <c r="H15" s="27" t="s">
        <v>41</v>
      </c>
      <c r="I15" s="16">
        <v>2600</v>
      </c>
      <c r="J15" s="16">
        <v>10</v>
      </c>
      <c r="K15" s="16"/>
    </row>
    <row r="16" ht="20.15" customHeight="1" spans="1:11">
      <c r="A16" s="26"/>
      <c r="B16" s="27" t="s">
        <v>35</v>
      </c>
      <c r="C16" s="28" t="s">
        <v>42</v>
      </c>
      <c r="D16" s="29" t="s">
        <v>51</v>
      </c>
      <c r="E16" s="27" t="s">
        <v>44</v>
      </c>
      <c r="F16" s="27" t="s">
        <v>52</v>
      </c>
      <c r="G16" s="27" t="s">
        <v>53</v>
      </c>
      <c r="H16" s="27" t="s">
        <v>47</v>
      </c>
      <c r="I16" s="16">
        <v>80</v>
      </c>
      <c r="J16" s="16">
        <v>5</v>
      </c>
      <c r="K16" s="16"/>
    </row>
    <row r="17" ht="20.15" customHeight="1" spans="1:11">
      <c r="A17" s="26"/>
      <c r="B17" s="27" t="s">
        <v>35</v>
      </c>
      <c r="C17" s="28" t="s">
        <v>54</v>
      </c>
      <c r="D17" s="29" t="s">
        <v>55</v>
      </c>
      <c r="E17" s="27" t="s">
        <v>44</v>
      </c>
      <c r="F17" s="27" t="s">
        <v>56</v>
      </c>
      <c r="G17" s="27" t="s">
        <v>57</v>
      </c>
      <c r="H17" s="27" t="s">
        <v>41</v>
      </c>
      <c r="I17" s="16">
        <v>98</v>
      </c>
      <c r="J17" s="16">
        <v>10</v>
      </c>
      <c r="K17" s="16"/>
    </row>
    <row r="18" ht="20.15" customHeight="1" spans="1:11">
      <c r="A18" s="26"/>
      <c r="B18" s="27" t="s">
        <v>58</v>
      </c>
      <c r="C18" s="28" t="s">
        <v>59</v>
      </c>
      <c r="D18" s="29" t="s">
        <v>60</v>
      </c>
      <c r="E18" s="27" t="s">
        <v>61</v>
      </c>
      <c r="F18" s="27" t="s">
        <v>62</v>
      </c>
      <c r="G18" s="27"/>
      <c r="H18" s="27" t="s">
        <v>41</v>
      </c>
      <c r="I18" s="28" t="s">
        <v>62</v>
      </c>
      <c r="J18" s="16">
        <v>9</v>
      </c>
      <c r="K18" s="16"/>
    </row>
    <row r="19" ht="20.15" customHeight="1" spans="1:11">
      <c r="A19" s="26"/>
      <c r="B19" s="27" t="s">
        <v>58</v>
      </c>
      <c r="C19" s="28" t="s">
        <v>63</v>
      </c>
      <c r="D19" s="29" t="s">
        <v>64</v>
      </c>
      <c r="E19" s="27" t="s">
        <v>61</v>
      </c>
      <c r="F19" s="27" t="s">
        <v>62</v>
      </c>
      <c r="G19" s="27"/>
      <c r="H19" s="27" t="s">
        <v>41</v>
      </c>
      <c r="I19" s="28" t="s">
        <v>62</v>
      </c>
      <c r="J19" s="16">
        <v>9</v>
      </c>
      <c r="K19" s="16"/>
    </row>
    <row r="20" ht="20.15" customHeight="1" spans="1:11">
      <c r="A20" s="26"/>
      <c r="B20" s="27" t="s">
        <v>65</v>
      </c>
      <c r="C20" s="28" t="s">
        <v>66</v>
      </c>
      <c r="D20" s="29" t="s">
        <v>67</v>
      </c>
      <c r="E20" s="27" t="s">
        <v>44</v>
      </c>
      <c r="F20" s="27" t="s">
        <v>56</v>
      </c>
      <c r="G20" s="27" t="s">
        <v>57</v>
      </c>
      <c r="H20" s="27" t="s">
        <v>41</v>
      </c>
      <c r="I20" s="16">
        <v>97</v>
      </c>
      <c r="J20" s="16">
        <v>9</v>
      </c>
      <c r="K20" s="16"/>
    </row>
    <row r="21" ht="20.15" customHeight="1" spans="1:11">
      <c r="A21" s="26"/>
      <c r="B21" s="27" t="s">
        <v>68</v>
      </c>
      <c r="C21" s="28" t="s">
        <v>69</v>
      </c>
      <c r="D21" s="29" t="s">
        <v>70</v>
      </c>
      <c r="E21" s="27" t="s">
        <v>38</v>
      </c>
      <c r="F21" s="27" t="s">
        <v>71</v>
      </c>
      <c r="G21" s="27" t="s">
        <v>72</v>
      </c>
      <c r="H21" s="27" t="s">
        <v>73</v>
      </c>
      <c r="I21" s="16">
        <v>983323.02</v>
      </c>
      <c r="J21" s="16">
        <v>20</v>
      </c>
      <c r="K21" s="16"/>
    </row>
    <row r="22" ht="22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3">
        <f>SUM(J13:J21)+J6</f>
        <v>96.6130902336494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