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<sst xmlns="http://schemas.openxmlformats.org/spreadsheetml/2006/main" count="111" uniqueCount="75">
  <si>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项目支出绩效自评表</t>
  </si>
  <si>
    <t>（2024年度）</t>
  </si>
  <si>
    <t>项目名称</t>
  </si>
  <si>
    <t>海淀区幼儿园教师（包括他办园）培训项目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</si>
  <si>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</si>
  <si>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</si>
  <si>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</si>
  <si>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</si>
  <si>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</si>
  <si>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</si>
  <si>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</si>
  <si>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</si>
  <si>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</si>
  <si>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</si>
  <si>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</si>
  <si>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</si>
  <si>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</si>
  <si>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</si>
  <si>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</si>
  <si>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</si>
  <si>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</si>
  <si>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</si>
  <si>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</si>
  <si>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解决幼儿园师资发展的质量问题，提升全区各类型园所两支队伍的专业能力和综合素质，进而保证和促进区域学前教育质量不断提升，最终促进海淀区学前儿童全面发展，为其未来发展做好人生奠基；项目开展过程中将按计划梳理研修成果，形成完善的项目研修课程资源、成果书籍等，为我区、乃至北京市、全国学前教育培训工作提供丰富的培训资源，为提升国家学前教育培训工作质量贡献力量。
</t>
  </si>
  <si>
    <t>1.全员研修
2024年4月，组织7431位幼儿园教师完成“倾听儿童,相伴成长”的40学时专业必修课培训学习。
2.分岗分层研修
(1)新任教师研修：组织897名新教师完成120学时研修。面向应届和转岗教师开展分层研修。开设“师德修养与职业信念、幼儿研究与支持、幼儿保育与教育、教育研究与专业发展”四个模块的课程。
(2)成长期教师研修：面向1200名成长期教师开展40学时研修。152名教师参加“融合教育素养提升”专题研修；155名新建园教师参加“半日活动的组织与实施”专题研修；637名托班教师参加“托班幼儿的养护与照顾”专题培训；256名教师参加“自主游戏实践”专题研修。
(3)园级骨干教师研修：面向240名园级骨干教师开展40学时研修，围绕科研实践关键问题，开展“基于PCK支持幼儿数学学习的教育策略研究”“支持幼儿主动学习的师幼互动策略研究”“幼儿园语言游戏设计与实施”等内容专题培训。
(4)区级骨干教师研修：组织430名海淀区区级学带及骨干教师，完成96学时共计24场的实践研修。开展实践观摩、工作坊研修、实训室体验式研修、成果分享与评析等研修活动，提升核心骨干教师专业能力。
(5)保教管理者研修：面向430名保教管理者开展线上36学时通识性课程的研修和72学时的实践专题研修，搭建保教管理者专业发展三级进阶课程。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</si>
  <si>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</si>
  <si>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</si>
  <si>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</si>
  <si>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</si>
  <si>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</si>
  <si>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</si>
  <si>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</si>
  <si>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</si>
  <si>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</si>
  <si>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</si>
  <si>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</si>
  <si>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</si>
  <si>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培训班次</t>
  </si>
  <si>
    <t>≥</t>
  </si>
  <si>
    <t>37</t>
  </si>
  <si>
    <t>次</t>
  </si>
  <si>
    <t>5</t>
  </si>
  <si>
    <t>质量指标</t>
  </si>
  <si>
    <t>培训合格率</t>
  </si>
  <si>
    <t>95</t>
  </si>
  <si>
    <t>%</t>
  </si>
  <si>
    <t>10</t>
  </si>
  <si>
    <t>培训天数</t>
  </si>
  <si>
    <t>天</t>
  </si>
  <si>
    <t>培训教师人数</t>
  </si>
  <si>
    <t>3060</t>
  </si>
  <si>
    <t>人</t>
  </si>
  <si>
    <t>时效指标</t>
  </si>
  <si>
    <t>培训完成时间</t>
  </si>
  <si>
    <t>≤</t>
  </si>
  <si>
    <t>12</t>
  </si>
  <si>
    <t>月</t>
  </si>
  <si>
    <t>效益指标</t>
  </si>
  <si>
    <t>社会效益指标</t>
  </si>
  <si>
    <t>提升教师业务技能和专业素养</t>
  </si>
  <si>
    <t>定性</t>
  </si>
  <si>
    <t>优</t>
  </si>
  <si>
    <t>提高培训对象的职业道德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</si>
  <si>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</si>
  <si>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</si>
  <si>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</si>
  <si>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</si>
  <si>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</si>
  <si>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</si>
  <si>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</si>
  <si>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</si>
  <si>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1651200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</si>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</sst>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H13" sqref="H13:H17"/>
    </sheetView>
  </sheetViews>
  <sheetFormatPr defaultColWidth="9" defaultRowHeight="14.4"/>
  <cols>
    <col min="1" max="1" width="7.53703703703704" customWidth="1"/>
    <col min="2" max="2" width="10.8981481481481" customWidth="1"/>
    <col min="3" max="3" width="16.9351851851852" customWidth="1"/>
    <col min="4" max="4" width="15.462962962963" customWidth="1"/>
    <col min="5" max="7" width="16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165.12</v>
      </c>
      <c r="F6" s="15">
        <v>165.12</v>
      </c>
      <c r="G6" s="15">
        <v>151.144</v>
      </c>
      <c r="H6" s="16">
        <v>10</v>
      </c>
      <c r="I6" s="30">
        <f>G6/F6</f>
        <v>0.915358527131783</v>
      </c>
      <c r="J6" s="31">
        <f>I6*1000%</f>
        <v>9.15358527131783</v>
      </c>
      <c r="K6" s="3"/>
    </row>
    <row r="7" ht="22" customHeight="1" spans="1:11">
      <c r="A7" s="11"/>
      <c r="B7" s="12"/>
      <c r="C7" s="13" t="s">
        <v>16</v>
      </c>
      <c r="D7" s="14"/>
      <c r="E7" s="15">
        <v>165.12</v>
      </c>
      <c r="F7" s="15">
        <v>165.12</v>
      </c>
      <c r="G7" s="15">
        <v>151.144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32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6"/>
      <c r="B13" s="27" t="s">
        <v>35</v>
      </c>
      <c r="C13" s="16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37</v>
      </c>
      <c r="J13" s="16">
        <v>5</v>
      </c>
      <c r="K13" s="16"/>
    </row>
    <row r="14" ht="20" customHeight="1" spans="1:11">
      <c r="A14" s="26"/>
      <c r="B14" s="27" t="s">
        <v>35</v>
      </c>
      <c r="C14" s="16" t="s">
        <v>42</v>
      </c>
      <c r="D14" s="28" t="s">
        <v>43</v>
      </c>
      <c r="E14" s="27" t="s">
        <v>38</v>
      </c>
      <c r="F14" s="27" t="s">
        <v>44</v>
      </c>
      <c r="G14" s="27" t="s">
        <v>45</v>
      </c>
      <c r="H14" s="27" t="s">
        <v>46</v>
      </c>
      <c r="I14" s="16">
        <v>95</v>
      </c>
      <c r="J14" s="16">
        <v>10</v>
      </c>
      <c r="K14" s="16"/>
    </row>
    <row r="15" ht="20" customHeight="1" spans="1:11">
      <c r="A15" s="26"/>
      <c r="B15" s="27" t="s">
        <v>35</v>
      </c>
      <c r="C15" s="16" t="s">
        <v>36</v>
      </c>
      <c r="D15" s="28" t="s">
        <v>47</v>
      </c>
      <c r="E15" s="27" t="s">
        <v>38</v>
      </c>
      <c r="F15" s="29">
        <v>37</v>
      </c>
      <c r="G15" s="27" t="s">
        <v>48</v>
      </c>
      <c r="H15" s="27" t="s">
        <v>41</v>
      </c>
      <c r="I15" s="16">
        <v>37</v>
      </c>
      <c r="J15" s="16">
        <v>5</v>
      </c>
      <c r="K15" s="16"/>
    </row>
    <row r="16" ht="33" customHeight="1" spans="1:11">
      <c r="A16" s="26"/>
      <c r="B16" s="27" t="s">
        <v>35</v>
      </c>
      <c r="C16" s="16" t="s">
        <v>36</v>
      </c>
      <c r="D16" s="28" t="s">
        <v>49</v>
      </c>
      <c r="E16" s="27" t="s">
        <v>38</v>
      </c>
      <c r="F16" s="27" t="s">
        <v>50</v>
      </c>
      <c r="G16" s="27" t="s">
        <v>51</v>
      </c>
      <c r="H16" s="27" t="s">
        <v>46</v>
      </c>
      <c r="I16" s="16">
        <v>3060</v>
      </c>
      <c r="J16" s="16">
        <v>10</v>
      </c>
      <c r="K16" s="16"/>
    </row>
    <row r="17" ht="20" customHeight="1" spans="1:11">
      <c r="A17" s="26"/>
      <c r="B17" s="27" t="s">
        <v>35</v>
      </c>
      <c r="C17" s="16" t="s">
        <v>52</v>
      </c>
      <c r="D17" s="28" t="s">
        <v>53</v>
      </c>
      <c r="E17" s="27" t="s">
        <v>54</v>
      </c>
      <c r="F17" s="27" t="s">
        <v>55</v>
      </c>
      <c r="G17" s="27" t="s">
        <v>56</v>
      </c>
      <c r="H17" s="27" t="s">
        <v>46</v>
      </c>
      <c r="I17" s="16">
        <v>12</v>
      </c>
      <c r="J17" s="16">
        <v>10</v>
      </c>
      <c r="K17" s="16"/>
    </row>
    <row r="18" ht="20" customHeight="1" spans="1:11">
      <c r="A18" s="26"/>
      <c r="B18" s="27" t="s">
        <v>57</v>
      </c>
      <c r="C18" s="16" t="s">
        <v>58</v>
      </c>
      <c r="D18" s="28" t="s">
        <v>59</v>
      </c>
      <c r="E18" s="27" t="s">
        <v>60</v>
      </c>
      <c r="F18" s="27" t="s">
        <v>61</v>
      </c>
      <c r="G18" s="27"/>
      <c r="H18" s="27" t="s">
        <v>46</v>
      </c>
      <c r="I18" s="16" t="s">
        <v>61</v>
      </c>
      <c r="J18" s="16">
        <v>10</v>
      </c>
      <c r="K18" s="16"/>
    </row>
    <row r="19" ht="20" customHeight="1" spans="1:11">
      <c r="A19" s="26"/>
      <c r="B19" s="27" t="s">
        <v>57</v>
      </c>
      <c r="C19" s="16" t="s">
        <v>58</v>
      </c>
      <c r="D19" s="28" t="s">
        <v>62</v>
      </c>
      <c r="E19" s="27" t="s">
        <v>60</v>
      </c>
      <c r="F19" s="27" t="s">
        <v>61</v>
      </c>
      <c r="G19" s="27"/>
      <c r="H19" s="27" t="s">
        <v>41</v>
      </c>
      <c r="I19" s="16" t="s">
        <v>61</v>
      </c>
      <c r="J19" s="16">
        <v>5</v>
      </c>
      <c r="K19" s="16"/>
    </row>
    <row r="20" ht="20" customHeight="1" spans="1:11">
      <c r="A20" s="26"/>
      <c r="B20" s="27" t="s">
        <v>57</v>
      </c>
      <c r="C20" s="16" t="s">
        <v>63</v>
      </c>
      <c r="D20" s="28" t="s">
        <v>64</v>
      </c>
      <c r="E20" s="27" t="s">
        <v>60</v>
      </c>
      <c r="F20" s="27" t="s">
        <v>61</v>
      </c>
      <c r="G20" s="27"/>
      <c r="H20" s="27" t="s">
        <v>41</v>
      </c>
      <c r="I20" s="16" t="s">
        <v>61</v>
      </c>
      <c r="J20" s="16">
        <v>5</v>
      </c>
      <c r="K20" s="16"/>
    </row>
    <row r="21" ht="20" customHeight="1" spans="1:11">
      <c r="A21" s="26"/>
      <c r="B21" s="27" t="s">
        <v>65</v>
      </c>
      <c r="C21" s="16" t="s">
        <v>66</v>
      </c>
      <c r="D21" s="28" t="s">
        <v>67</v>
      </c>
      <c r="E21" s="27" t="s">
        <v>38</v>
      </c>
      <c r="F21" s="27" t="s">
        <v>44</v>
      </c>
      <c r="G21" s="27" t="s">
        <v>45</v>
      </c>
      <c r="H21" s="27" t="s">
        <v>46</v>
      </c>
      <c r="I21" s="16">
        <v>95</v>
      </c>
      <c r="J21" s="16">
        <v>10</v>
      </c>
      <c r="K21" s="16"/>
    </row>
    <row r="22" ht="25.5" customHeight="1" spans="1:11">
      <c r="A22" s="26"/>
      <c r="B22" s="27" t="s">
        <v>68</v>
      </c>
      <c r="C22" s="16" t="s">
        <v>69</v>
      </c>
      <c r="D22" s="28" t="s">
        <v>70</v>
      </c>
      <c r="E22" s="27" t="s">
        <v>54</v>
      </c>
      <c r="F22" s="27" t="s">
        <v>71</v>
      </c>
      <c r="G22" s="27" t="s">
        <v>72</v>
      </c>
      <c r="H22" s="27" t="s">
        <v>73</v>
      </c>
      <c r="I22" s="16">
        <v>1511440.83</v>
      </c>
      <c r="J22" s="16">
        <v>20</v>
      </c>
      <c r="K22" s="16"/>
    </row>
    <row r="23" ht="22" customHeight="1" spans="1:11">
      <c r="A23" s="3" t="s">
        <v>74</v>
      </c>
      <c r="B23" s="3"/>
      <c r="C23" s="3"/>
      <c r="D23" s="3"/>
      <c r="E23" s="3"/>
      <c r="F23" s="3"/>
      <c r="G23" s="3"/>
      <c r="H23" s="3"/>
      <c r="I23" s="3"/>
      <c r="J23" s="33">
        <f>SUM(J13:J22)+J6</f>
        <v>99.1535852713178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